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prod.ds.aphp.fr\SC2-EPS\ACHATS\COMMUN\REDACT-LAB\AO\2026\AO26-05L Maladies infectieuses et virologie\1-AO\1_26-05L_PREPARATOIRE\DCE sans pdf\"/>
    </mc:Choice>
  </mc:AlternateContent>
  <bookViews>
    <workbookView xWindow="0" yWindow="-120" windowWidth="28800" windowHeight="14100"/>
  </bookViews>
  <sheets>
    <sheet name="Annexe 2 du DCE" sheetId="1" r:id="rId1"/>
  </sheets>
  <definedNames>
    <definedName name="_xlnm._FilterDatabase" localSheetId="0" hidden="1">'Annexe 2 du DCE'!$A$19:$D$19</definedName>
    <definedName name="_xlnm.Print_Area" localSheetId="0">'Annexe 2 du DCE'!$A$1:$D$210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4" i="1" l="1"/>
  <c r="D135" i="1" l="1"/>
</calcChain>
</file>

<file path=xl/sharedStrings.xml><?xml version="1.0" encoding="utf-8"?>
<sst xmlns="http://schemas.openxmlformats.org/spreadsheetml/2006/main" count="225" uniqueCount="201">
  <si>
    <t xml:space="preserve">Recherche d'anticorps anti TREPONEMA PALLIDUM (SYPHILIS) par réaction du RPR charbon </t>
  </si>
  <si>
    <t>Recherche d'anticorps totaux  anti LEGIONELLA par technique E.I.A</t>
  </si>
  <si>
    <t xml:space="preserve">IgG </t>
  </si>
  <si>
    <t xml:space="preserve">IgM </t>
  </si>
  <si>
    <t xml:space="preserve">Test de confirmation  de la BORRELIA (Maladie de Lyme) par technique Immuno Blot </t>
  </si>
  <si>
    <t xml:space="preserve"> </t>
  </si>
  <si>
    <t>Recherche et titrage d'anticorps anti COXIELLA par technique d'immunofluorescence indirecte (anti phase 1 et anti phase 2)</t>
  </si>
  <si>
    <t>Recherche et titrage d'anticorps anti RICKETTSIE par technique d'immunofluorescence indirecte</t>
  </si>
  <si>
    <t>Recherche et titrage  d'anticorps anti BARTONELLA par technique d'immunofluorescence indirecte</t>
  </si>
  <si>
    <t>Test de détection rapide des anticorps anti TETANIQUE</t>
  </si>
  <si>
    <t>Titrage des anticorps anti DIPHTERIQUE par technique E.I.A</t>
  </si>
  <si>
    <t>Recherche d'anticorps anti HERPES HHV6 par technique d'immunofluorescence</t>
  </si>
  <si>
    <t>avidité des IgG</t>
  </si>
  <si>
    <t>Recherche d'anticorps  anti ECHINOCOCCUS GRANULOSUS  (hydatidose) par immunochromatographie</t>
  </si>
  <si>
    <t>Recherche de PLDH et de PVLDH de PLASMODIUM sp par technique d'immunochromatographie</t>
  </si>
  <si>
    <t>Recherche d'anticorps anti ASPERGILLUS (IgG) par technique E.I.A</t>
  </si>
  <si>
    <t>le prix des kits réactifs et des consommables doit inclure systématiquement :</t>
  </si>
  <si>
    <t>* la mise à disposition des appareils nécessaires à la technique,</t>
  </si>
  <si>
    <t>* la maintenance : pièces, main d'œuvre et déplacements inclus,</t>
  </si>
  <si>
    <t xml:space="preserve">* la fourniture du mode d'emploi des appareils en français et de la notice d'utilisation des kits réactifs et consommables en français, </t>
  </si>
  <si>
    <t xml:space="preserve">* la formation des utilisateurs : cette formation durera le temps nécessaire à la prise en main complète des appareils par les utilisateurs </t>
  </si>
  <si>
    <t xml:space="preserve">Pour chaque catégorie de fournitures, les candidats peuvent présenter plusieurs références pour un même produit en fonction </t>
  </si>
  <si>
    <t>des conditionnements ou des dimensions. Ces conditionnements doivent être adaptés à l'usage hospitalier</t>
  </si>
  <si>
    <t>N° Lot</t>
  </si>
  <si>
    <t xml:space="preserve">N° Article </t>
  </si>
  <si>
    <t>Intitulé du lot</t>
  </si>
  <si>
    <t>Quantité estimée en nombre de tests/an   Données à titre indicatif</t>
  </si>
  <si>
    <t>CHLAMYDIA PNEUMONIAE IGG EIA</t>
  </si>
  <si>
    <t>CHLAMYDIA PNEUMONIAE IGM EIA</t>
  </si>
  <si>
    <t>Test de confirmation de TREPONEMA PALLIDUM (SYPHILIS) IgG et IgM par technique Dot Blot et réactifs associés</t>
  </si>
  <si>
    <t xml:space="preserve">TREPONEMA PALLIDUM IGM </t>
  </si>
  <si>
    <t xml:space="preserve">TREPONEMA PALLIDUM IGG </t>
  </si>
  <si>
    <t xml:space="preserve">CONTROLE NEGATIF  </t>
  </si>
  <si>
    <t xml:space="preserve">CONTROLE POSITIF SYPHILIS IGG  </t>
  </si>
  <si>
    <t xml:space="preserve">CONTROLE POSITIF SYPHILIS IGM  </t>
  </si>
  <si>
    <t>Recherche et titrage d'anticorps anti BRUCELLA type Rose Bengale, avec réactifs complémentaires si nécessaires</t>
  </si>
  <si>
    <t>Recherche d'anticorps anti Brucella par technique Elisa, avec réactifs complémentaires si nécessaires</t>
  </si>
  <si>
    <t>Test de détection rapide des anticorps anti TETANIQUE en sachet unitaire comprenant 1 cassette, 1 tampon de diluant unitaire, 1 lancette au minimum</t>
  </si>
  <si>
    <t>Trousse non captive d'appareil pour la détection d'Helicobacter Pylori  par technique de biologie moléculaire et recherche de résistance  et réactifs associés</t>
  </si>
  <si>
    <t xml:space="preserve">Trousse de biologie moléculaire non captive d'appareil pour la détection et la quantification des Bartonella </t>
  </si>
  <si>
    <t>Trousse de biologie moléculaire non captive d'appareil pour la détection et la quantification des Coxiella</t>
  </si>
  <si>
    <t>Fourniture en prestation globale de kits réactifs et de consommables pour la recherche de l'antigène de la grippe par test rapide immunochromatographie</t>
  </si>
  <si>
    <t>2 appareils mise à disposition sont demandés</t>
  </si>
  <si>
    <t>Test rapide de l'antigène NS1 du virus de la Dengue par immunochromatographie</t>
  </si>
  <si>
    <t>Recherche d'anticorps  par technique ELISA selon les articles ci-dessous:</t>
  </si>
  <si>
    <t>Amibiase</t>
  </si>
  <si>
    <t xml:space="preserve">Distomatose </t>
  </si>
  <si>
    <t>trichinellose humaine</t>
  </si>
  <si>
    <t>Détection</t>
  </si>
  <si>
    <t>Typage</t>
  </si>
  <si>
    <t>Recherche d'antigènes et  de d'anticorps anti CANDIDA (IgG)  par technique E.I.A et réactifs associés</t>
  </si>
  <si>
    <t>Antigène</t>
  </si>
  <si>
    <t>Trousse non captive d'appareil pour la recherche Candida spp par technique de Biologie Moléculaire</t>
  </si>
  <si>
    <t>Recherche d'anticorps (IgG, IgM séparées) anti CHLAMYDIAE  PNEUMONIAE  par technique E.I.A</t>
  </si>
  <si>
    <t>Anticorps (IgG)</t>
  </si>
  <si>
    <t>Recherche d'anticorps  anti TOXOPLAMIQUE (IgG, IgM séparés) par technique E.I.A et mesure d'avidité des IgG</t>
  </si>
  <si>
    <t>Détection des Bêta-D-Glucanes dans le sérum, test en série, avec les réactifs et consommables associés</t>
  </si>
  <si>
    <t xml:space="preserve">Annexe 2 au DCE-DESCRIPTIF TECHNIQUE DES LOTS                 </t>
  </si>
  <si>
    <t>AO26-05L</t>
  </si>
  <si>
    <t>Le volume annuel  des lots et celui des articles est donnés à titre indicatif en nombre de tests. Il est basé sur les consommations de l'année 2025 et tient compte des substitutions prévues.</t>
  </si>
  <si>
    <t xml:space="preserve">CONTROLE POSITIF BORRELIA IGG  </t>
  </si>
  <si>
    <t>CONTROLE POSITIF BORRELIA IGM</t>
  </si>
  <si>
    <t>Recherche des anticorps de type IgM et IgG pour les arboviroses par technique EIA</t>
  </si>
  <si>
    <t>DENGUE - IgG</t>
  </si>
  <si>
    <t>DENGUE - IgM</t>
  </si>
  <si>
    <t>CHIKUNGUNYA - IgG</t>
  </si>
  <si>
    <t>CHIKUNGUNYA - IgM</t>
  </si>
  <si>
    <t>ZIKA - IgG</t>
  </si>
  <si>
    <t>ZIKA - IgM</t>
  </si>
  <si>
    <t>WEST NILE VIRUS - IgG</t>
  </si>
  <si>
    <t>WEST NILE VIRUS - IgM</t>
  </si>
  <si>
    <t>Test Rapide de détection des anticorps IgG et IgM du virus de la Dengue / Zika / Chikungunya par immunochromatographie</t>
  </si>
  <si>
    <t>Trousse par RT-PCR non captive d'appareil pour la détection du virus Zika / Dengue / Chikungunya / West Nile</t>
  </si>
  <si>
    <t>Trousse de détection du virus Zika</t>
  </si>
  <si>
    <t>Trousse de détection du virus Dengue</t>
  </si>
  <si>
    <t>Trousse de détection du virus Chikungunya</t>
  </si>
  <si>
    <t>Trousse de détection du virus West Nile</t>
  </si>
  <si>
    <t>Trousse de typage du virus Dengue</t>
  </si>
  <si>
    <t xml:space="preserve">Trousse par PCR en temps réel non captive d'appareil pour la détection du HAV </t>
  </si>
  <si>
    <t xml:space="preserve">Trousse par PCR en temps réel non captive d'appareil pour la détection et ou quantification de virus selon les articles ci-dessous, avec réactifs complémentaires si nécessaire : </t>
  </si>
  <si>
    <t>Trousse de détection de l'HSV1 / HSV2 / VZV</t>
  </si>
  <si>
    <t>Trousse de détection de l'Adénovirus</t>
  </si>
  <si>
    <t>Trousse de détection de l'Herpesvirus Human 6 (HHV-6)</t>
  </si>
  <si>
    <t>Trousse de détection de l'Enterovirus</t>
  </si>
  <si>
    <t>Trousse de détection du Parvovirus B19</t>
  </si>
  <si>
    <t>Trousse de détection du Parechovirus</t>
  </si>
  <si>
    <t>Contrôle interne</t>
  </si>
  <si>
    <t>Trousse par PCR en temps réel non captive d'appareil pour la détection du HHV-8</t>
  </si>
  <si>
    <t>Contrôle pour HIV</t>
  </si>
  <si>
    <t>Contrôle pour HBV</t>
  </si>
  <si>
    <t>Contrôle pour HCV</t>
  </si>
  <si>
    <t>Contrôle pour HIV/HBV/HCV niveau bas</t>
  </si>
  <si>
    <t>Accès au logiciel de comparaison inter laboratoire</t>
  </si>
  <si>
    <t>Pour les articles 1 à 3 répondre au minimum avec 2 niveaux</t>
  </si>
  <si>
    <t>Contrôle pour CMV</t>
  </si>
  <si>
    <t>Contrôles de qualité internes quantifiés pour acide nucléiques d'HIV, HBV et HCV avec accès à un logiciel de comparaison inter-laboratoire</t>
  </si>
  <si>
    <t>Contrôles de qualité internes de biologie moléculaire selon les articles ci-dessous avec accès à un logiciel de comparaison inter-laboratoire</t>
  </si>
  <si>
    <t>Contrôle pour EBV</t>
  </si>
  <si>
    <t xml:space="preserve">Contrôle pour HSV 1 </t>
  </si>
  <si>
    <t>Contrôle pour HSV 2</t>
  </si>
  <si>
    <t>Contrôle pour VZV</t>
  </si>
  <si>
    <t>Contrôle pour BKV</t>
  </si>
  <si>
    <t>Contrôle pour Enterovirus</t>
  </si>
  <si>
    <t>Contrôle pour Adénovirus</t>
  </si>
  <si>
    <t>Contrôle pour Parvovirus B19</t>
  </si>
  <si>
    <t>Contrôle pour Virus respiratoire</t>
  </si>
  <si>
    <t>Répondre au minimum aux articles 1 à 7 et 11</t>
  </si>
  <si>
    <t>Trousse de confirmation du dépistage du HIV par technique de Western Blot</t>
  </si>
  <si>
    <t>Trousse de différenciation des virus HIV-1 et HIV-2</t>
  </si>
  <si>
    <t>Test de confirmation par immunochromatographie bidirectionnelle pour HIV-1 et 2</t>
  </si>
  <si>
    <t>Trousse unitaire rapide non captive d'appareil pour la recherche des anticorps anti HIV-1 et 2 et de Syphilis dans le sang</t>
  </si>
  <si>
    <t>Trousse de confirmation HTLV-1 et 2</t>
  </si>
  <si>
    <t xml:space="preserve">Trousse de confirmation HIV-1 </t>
  </si>
  <si>
    <t>Trousse de confirmation HIV-2</t>
  </si>
  <si>
    <t xml:space="preserve">Trousse de confirmation HTLV-1 </t>
  </si>
  <si>
    <t>Trousse de confirmation HTLV-2</t>
  </si>
  <si>
    <t>Répondre au minimum à 80% du lot</t>
  </si>
  <si>
    <t>Anisakidose</t>
  </si>
  <si>
    <t>Anguillule</t>
  </si>
  <si>
    <t>Leishmaniose</t>
  </si>
  <si>
    <t>Cystercose</t>
  </si>
  <si>
    <t>Toxocarose (Larva migrans)</t>
  </si>
  <si>
    <t>Bilharziose</t>
  </si>
  <si>
    <t>Echinococcus granulosus (hydatidose)</t>
  </si>
  <si>
    <t>Filariose humaine (Acanthocheilonema viteae)</t>
  </si>
  <si>
    <t>Trousse non captive d'appareil pour la détection et de l'identification des espèces du Paludisme par technique de  PCR en temps réel</t>
  </si>
  <si>
    <t>Recherche du galactomannane d'Aspergilus par technique E.I.A</t>
  </si>
  <si>
    <t>Recherche d'antigènes de CRYPTOCOQUE dans le sang, le  liquide céphalo rachidien par technique immunochromatographie</t>
  </si>
  <si>
    <t>Trousse non captive d'appareil pour la détection et l'identification d'espèce d'Aspergillus mucoral par technique de Biologie Moléculaire</t>
  </si>
  <si>
    <t>Trousse non captive d'appareil pour la recherche Candida auris par technique de Biologie Moléculaire</t>
  </si>
  <si>
    <t>Pas de données</t>
  </si>
  <si>
    <t xml:space="preserve">Trousse unitaire rapide pour la recherche des anticorps anti HIV-1 et 2 sur sang et sérum avec tampon unitaire et lecture inférieur à 2 min. </t>
  </si>
  <si>
    <t>Trousse unitaire rapide pour la recherche des anticorps anti HIV-1 et 2 et de l'antigene P24, et réactifs complémentaires si nécessaire</t>
  </si>
  <si>
    <t>Trousse de confirmation du dépistage du HIV par technique de Immunoblot</t>
  </si>
  <si>
    <t>Trousse de détection du Norovirus / Rotavirus</t>
  </si>
  <si>
    <t>Trousse de détection du Adenovirus / Astrovirus / Sapovirus</t>
  </si>
  <si>
    <t>Trousse de quantification de l'HSV1 / HSV2 / VZV</t>
  </si>
  <si>
    <t xml:space="preserve">Trousse par PCR en temps réel non captive d'appareil pour la détection et quantification de l'HSV1 / HSV2 / VZV et réactifs complémentaires nécessaire </t>
  </si>
  <si>
    <t>Trousse de détection du CMV</t>
  </si>
  <si>
    <t>Trousse de détection de l'EBV</t>
  </si>
  <si>
    <t>Trousse de détection du BK virus</t>
  </si>
  <si>
    <t>Trousse non captive d'appareil pour la recherche et quantification de toxoplasmose par technique de PCR en temps réel</t>
  </si>
  <si>
    <t>Trousse non captive d'appareil pour la recherche et le typage des microsporidies par technique de PCR en temps réel</t>
  </si>
  <si>
    <t>JC Virus (JCV)</t>
  </si>
  <si>
    <t>Trousse par PCR en temps réel non captive d'appareil pour la détection et ou quantification de l'HEV validée au minimum sur les matrice suivantes : Plasma, Serum et Selles. Avec réactifs associés si nécessaire</t>
  </si>
  <si>
    <t>Nombre d'appareil en MAD : 26</t>
  </si>
  <si>
    <t>Localisation : En laboratoire ou LBU</t>
  </si>
  <si>
    <t>Titrage  des anticorps anti TETANIQUE par technique E.I.A, avec réactifs complémentaires si nécessaires</t>
  </si>
  <si>
    <t>Catégorie 1 : Maladies infectieuses</t>
  </si>
  <si>
    <t>1-1Analyses immunologiques</t>
  </si>
  <si>
    <t xml:space="preserve">1-2 Analyses de Biologie Moléculaire </t>
  </si>
  <si>
    <t>1 - BACTERIOLOGIE</t>
  </si>
  <si>
    <t>2 - VIROLOGIE</t>
  </si>
  <si>
    <t>2-1 Analyses immunologiques</t>
  </si>
  <si>
    <t>2-2 Analyses de Biologie Moléculaire</t>
  </si>
  <si>
    <t>3 - PARASITOLOGIE</t>
  </si>
  <si>
    <t>3-1 Analyses immunologiques</t>
  </si>
  <si>
    <t>3-2 Analyses de Biologie Moléculaire</t>
  </si>
  <si>
    <t>4 - MYCOLOGIE</t>
  </si>
  <si>
    <t>4-2 Analyses de Biologie Moléculaire</t>
  </si>
  <si>
    <t>Catégorie 2 : Virologie Transplantation et HIV</t>
  </si>
  <si>
    <t>1 - Analyses de Biologie Moléculaire</t>
  </si>
  <si>
    <t>2 - Contrôles de qualité internes</t>
  </si>
  <si>
    <t>4-1 Analyses immunologiques</t>
  </si>
  <si>
    <t>3 - Analyses immunologiques</t>
  </si>
  <si>
    <t>Trousse de détection du paludisme par LAMP ou PCR isothermal avec mise à disposition d'appareil et réactifs et accéssoires si nécessaire</t>
  </si>
  <si>
    <t>Rotavirus, PanAdenovirus et du Norovirus dans les selles</t>
  </si>
  <si>
    <t xml:space="preserve">Trousse par PCR multiplex non captive d'appareil pour la détection des virus cités en article </t>
  </si>
  <si>
    <t>Répondre obligatoirement aux articles 1 et 2</t>
  </si>
  <si>
    <t>Trousse par PCR multiplex non captive d'appareil pour la détection des Helminths avec à minima la recherche Taenia spp , Enterobius vermicularis (oxyure),  et Strongyloides stercoralis (anguillule)</t>
  </si>
  <si>
    <t>Trousse par PCR multiplex non captive d'appareil pour la détection des protozoaires (avec à minima la détection de Giardia lamblia, Entamoeba histolytica, Cryptosporidium spp)</t>
  </si>
  <si>
    <t>Trousse non captive d'appareil pour la détection du virus Monkeypox par technique de biologie moléculaire</t>
  </si>
  <si>
    <t>Trousse non captive d'appareil pour la détection et l'identification d'espèce d'Aspergillus fumigatus par technique de Biologie Moléculaire</t>
  </si>
  <si>
    <t>Test rapide de détection des anticorps IgG et IgM du virus de la Dengue  par immunochromatographie</t>
  </si>
  <si>
    <t>Répondre au minimum aux articles 1 à 7</t>
  </si>
  <si>
    <t>110 ml</t>
  </si>
  <si>
    <t>105 ml</t>
  </si>
  <si>
    <t>84 ml</t>
  </si>
  <si>
    <t>140 ml</t>
  </si>
  <si>
    <t>345 ml</t>
  </si>
  <si>
    <t>275 ml</t>
  </si>
  <si>
    <t>70 ml</t>
  </si>
  <si>
    <t>80 ml</t>
  </si>
  <si>
    <t>La prestation globale prévoit un prix des réactifs et consommables (prix MAD) incluant :</t>
  </si>
  <si>
    <r>
      <rPr>
        <sz val="7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la mise à disposition des appareils spécifiques indispensables à la mise en œuvre de la technique et à l’obtention du résultat</t>
    </r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</si>
  <si>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pièces, main d’œuvre  et déplacements pour les maintenances préventives et curatives et mise à jour de logiciel. Toutes les actions de contrôle, de nettoyage et de remplacement des pièces prévues dans les procédures de maintenances préventives doivent être effectuées à la fréquence préconisée par l’industriel</t>
    </r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</si>
  <si>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 xml:space="preserve">la formation des agents utilisateurs du service </t>
    </r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</si>
  <si>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l’aide à l’accréditation selon la norme 15189.</t>
    </r>
    <r>
      <rPr>
        <sz val="12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Les candidats devant lister dans le dossier technique tous les outils inclus dans l’offre pour l’aide à l’accréditation selon la norme 15189 : logiciel, fourniture de kits gratuits, procédures écrites, matériels…</t>
    </r>
  </si>
  <si>
    <t>Nombre d'appareil en parc à l'AP-HP : 6</t>
  </si>
  <si>
    <r>
      <t xml:space="preserve">Le marquage CE IVD ou IVDR </t>
    </r>
    <r>
      <rPr>
        <sz val="11"/>
        <color theme="1"/>
        <rFont val="Times New Roman"/>
        <family val="1"/>
      </rPr>
      <t>est exigé pour l'ensemble des produits de tous les lots exceptés de ceux destinés aux techniques d'hygiène, la conservation des souches et l'eau.</t>
    </r>
  </si>
  <si>
    <r>
      <t xml:space="preserve">Pour l’ensemble des lots, une aide à l’accréditation selon la norme 15189 </t>
    </r>
    <r>
      <rPr>
        <sz val="11"/>
        <color theme="1"/>
        <rFont val="Times New Roman"/>
        <family val="1"/>
      </rPr>
      <t>est demandée. Les candidats devront lister dans le dossier technique tous les outils inclus dans l’offre pour l’aide à l’accréditation selon la norme 15189 ; à savoir fourniture de kits gratuits, logiciel, procédures écrites, matériels…</t>
    </r>
  </si>
  <si>
    <t xml:space="preserve">Recherche de l'antigène de la grippe par test rapide immunochromatographie avec tampon unitaire et avec mise à disposition d'un lecteur pour la lecture  automatisée des tests. </t>
  </si>
  <si>
    <t>Trousse non captive d'appareil pour la recherche quantitative de PNEUMOCYSTIS JIROVECI par technique de PCR en temps réel</t>
  </si>
  <si>
    <t xml:space="preserve">achat des kits réactifs et des consommables </t>
  </si>
  <si>
    <t xml:space="preserve">Pour les lots en technique ELISA, les candidats sont dans l'obligation de fournir le protocole d'adaptaption sur les lecteurs de microplaques en parc à l’APHP (Etimax,Evolis, Gemini) dans le dossier de candidature et  d'effectuer la prestation d’adaptation sur les lecteurs microplaques en parc à l’APHP (Etimax, Evolis…) dès la première commande du site concerné. </t>
  </si>
  <si>
    <t xml:space="preserve">RICKETTSIA CONORII IgG </t>
  </si>
  <si>
    <t xml:space="preserve"> RICKETTSIA CONORII IgM </t>
  </si>
  <si>
    <t xml:space="preserve">RICKETTSIE TYPHII  IGG  </t>
  </si>
  <si>
    <t xml:space="preserve">RICKETTSIE TYPHII  IGM  </t>
  </si>
  <si>
    <t>Des échantillons sont demandés pour les lots : 1, 2, 3, 4, 7, 15, 17, 18, 20, 23, 56 (se reporter à l'annexe 8-procédure de remise des spécimens de référence)</t>
  </si>
  <si>
    <t xml:space="preserve">achat de l'appareil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</si>
</sst>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</numFmts>
  <fonts count="32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70C0"/>
      <name val="Times New Roman"/>
      <family val="1"/>
    </font>
    <font>
      <sz val="11"/>
      <color rgb="FF0000FF"/>
      <name val="Times New Roman"/>
      <family val="1"/>
    </font>
    <font>
      <b/>
      <sz val="11"/>
      <color rgb="FF0000FF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7030A0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1"/>
      <color rgb="FF1F497D"/>
      <name val="Calibri"/>
      <family val="2"/>
      <scheme val="minor"/>
    </font>
    <font>
      <sz val="11"/>
      <color rgb="FF00B050"/>
      <name val="Times New Roman"/>
      <family val="1"/>
    </font>
    <font>
      <sz val="12"/>
      <color rgb="FF0070C0"/>
      <name val="Times New Roman"/>
      <family val="1"/>
    </font>
    <font>
      <b/>
      <sz val="12"/>
      <color rgb="FF0070C0"/>
      <name val="Times New Roman"/>
      <family val="1"/>
    </font>
    <font>
      <sz val="10"/>
      <name val="Times New Roman"/>
      <family val="1"/>
    </font>
    <font>
      <sz val="11"/>
      <color rgb="FFFF0000"/>
      <name val="Times New Roman"/>
      <family val="1"/>
    </font>
    <font>
      <sz val="11"/>
      <color rgb="FF1F497D"/>
      <name val="Times New Roman"/>
      <family val="1"/>
    </font>
    <font>
      <b/>
      <sz val="10"/>
      <name val="Times New Roman"/>
      <family val="1"/>
    </font>
    <font>
      <b/>
      <sz val="14"/>
      <color theme="1"/>
      <name val="Times New Roman"/>
      <family val="1"/>
    </font>
    <font>
      <sz val="8"/>
      <name val="Calibri"/>
      <family val="2"/>
      <scheme val="minor"/>
    </font>
    <font>
      <b/>
      <sz val="8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7"/>
      <color rgb="FF000000"/>
      <name val="Times New Roman"/>
      <family val="1"/>
    </font>
    <font>
      <sz val="7"/>
      <color theme="1"/>
      <name val="Times New Roman"/>
      <family val="1"/>
    </font>
    <font>
      <sz val="8"/>
      <color rgb="FFFF0000"/>
      <name val="Times New Roman"/>
      <family val="1"/>
    </font>
    <font>
      <b/>
      <sz val="12"/>
      <color theme="1"/>
      <name val="Times New Roman"/>
      <family val="1"/>
    </font>
    <font>
      <strike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8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0" fillId="0" borderId="0" xfId="0" applyNumberForma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top"/>
    </xf>
    <xf numFmtId="0" fontId="3" fillId="0" borderId="0" xfId="0" applyFont="1"/>
    <xf numFmtId="0" fontId="3" fillId="0" borderId="0" xfId="0" applyFont="1" applyBorder="1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top"/>
    </xf>
    <xf numFmtId="0" fontId="3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3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Border="1"/>
    <xf numFmtId="164" fontId="9" fillId="0" borderId="0" xfId="1" applyNumberFormat="1" applyFont="1" applyBorder="1" applyAlignment="1">
      <alignment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164" fontId="9" fillId="0" borderId="0" xfId="1" applyNumberFormat="1" applyFont="1" applyAlignment="1">
      <alignment vertical="center"/>
    </xf>
    <xf numFmtId="0" fontId="9" fillId="0" borderId="0" xfId="0" applyFont="1"/>
    <xf numFmtId="0" fontId="10" fillId="0" borderId="0" xfId="0" applyFont="1" applyBorder="1" applyAlignment="1">
      <alignment wrapText="1"/>
    </xf>
    <xf numFmtId="164" fontId="10" fillId="0" borderId="0" xfId="1" applyNumberFormat="1" applyFont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/>
    <xf numFmtId="0" fontId="10" fillId="0" borderId="0" xfId="0" applyFont="1"/>
    <xf numFmtId="0" fontId="10" fillId="0" borderId="0" xfId="0" applyFont="1" applyBorder="1"/>
    <xf numFmtId="164" fontId="10" fillId="0" borderId="0" xfId="1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4" fontId="11" fillId="0" borderId="0" xfId="1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0" fontId="9" fillId="0" borderId="0" xfId="0" applyFont="1" applyAlignment="1">
      <alignment wrapText="1"/>
    </xf>
    <xf numFmtId="164" fontId="9" fillId="0" borderId="0" xfId="0" applyNumberFormat="1" applyFont="1" applyAlignment="1">
      <alignment wrapText="1"/>
    </xf>
    <xf numFmtId="0" fontId="9" fillId="0" borderId="0" xfId="0" applyNumberFormat="1" applyFont="1" applyAlignment="1">
      <alignment vertical="center"/>
    </xf>
    <xf numFmtId="0" fontId="9" fillId="0" borderId="0" xfId="0" applyNumberFormat="1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10" fillId="0" borderId="0" xfId="0" applyNumberFormat="1" applyFont="1" applyAlignment="1">
      <alignment vertical="center"/>
    </xf>
    <xf numFmtId="0" fontId="10" fillId="0" borderId="0" xfId="0" applyNumberFormat="1" applyFont="1" applyAlignment="1">
      <alignment vertical="center" wrapText="1"/>
    </xf>
    <xf numFmtId="164" fontId="10" fillId="0" borderId="0" xfId="1" applyNumberFormat="1" applyFont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Border="1"/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vertical="center" wrapText="1"/>
    </xf>
    <xf numFmtId="0" fontId="10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164" fontId="10" fillId="0" borderId="0" xfId="1" applyNumberFormat="1" applyFont="1" applyFill="1" applyAlignment="1">
      <alignment vertical="center"/>
    </xf>
    <xf numFmtId="0" fontId="10" fillId="0" borderId="0" xfId="0" applyNumberFormat="1" applyFont="1" applyFill="1" applyAlignment="1">
      <alignment vertical="center" wrapText="1"/>
    </xf>
    <xf numFmtId="0" fontId="10" fillId="0" borderId="0" xfId="0" applyFont="1" applyFill="1"/>
    <xf numFmtId="0" fontId="15" fillId="0" borderId="0" xfId="0" applyFont="1" applyFill="1" applyAlignment="1">
      <alignment wrapText="1"/>
    </xf>
    <xf numFmtId="164" fontId="9" fillId="0" borderId="0" xfId="0" applyNumberFormat="1" applyFont="1" applyFill="1" applyAlignment="1">
      <alignment vertical="center" wrapText="1"/>
    </xf>
    <xf numFmtId="0" fontId="5" fillId="0" borderId="0" xfId="0" applyFont="1" applyFill="1"/>
    <xf numFmtId="164" fontId="9" fillId="0" borderId="0" xfId="0" applyNumberFormat="1" applyFont="1" applyAlignment="1">
      <alignment vertical="center" wrapText="1"/>
    </xf>
    <xf numFmtId="0" fontId="16" fillId="0" borderId="0" xfId="0" applyFont="1" applyBorder="1" applyAlignment="1">
      <alignment wrapText="1"/>
    </xf>
    <xf numFmtId="0" fontId="16" fillId="0" borderId="0" xfId="0" applyFont="1" applyBorder="1"/>
    <xf numFmtId="0" fontId="16" fillId="0" borderId="0" xfId="0" applyFont="1" applyFill="1"/>
    <xf numFmtId="0" fontId="16" fillId="0" borderId="0" xfId="0" applyFont="1"/>
    <xf numFmtId="0" fontId="17" fillId="0" borderId="0" xfId="0" applyFont="1"/>
    <xf numFmtId="0" fontId="16" fillId="0" borderId="0" xfId="0" applyNumberFormat="1" applyFont="1"/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1" applyNumberFormat="1" applyFont="1" applyAlignment="1">
      <alignment vertical="center"/>
    </xf>
    <xf numFmtId="0" fontId="3" fillId="0" borderId="0" xfId="0" applyFont="1" applyBorder="1" applyAlignment="1">
      <alignment horizontal="left" vertical="top"/>
    </xf>
    <xf numFmtId="0" fontId="2" fillId="2" borderId="0" xfId="0" applyFont="1" applyFill="1" applyBorder="1" applyAlignment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/>
    <xf numFmtId="164" fontId="2" fillId="0" borderId="0" xfId="1" applyNumberFormat="1" applyFont="1" applyBorder="1" applyAlignment="1">
      <alignment vertical="center"/>
    </xf>
    <xf numFmtId="0" fontId="3" fillId="0" borderId="0" xfId="0" applyFont="1" applyBorder="1" applyAlignment="1"/>
    <xf numFmtId="0" fontId="2" fillId="0" borderId="0" xfId="0" applyFont="1" applyBorder="1" applyAlignment="1">
      <alignment horizontal="left"/>
    </xf>
    <xf numFmtId="0" fontId="18" fillId="0" borderId="0" xfId="0" applyFont="1" applyBorder="1" applyAlignment="1"/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2" fillId="3" borderId="0" xfId="0" applyFont="1" applyFill="1" applyBorder="1" applyAlignment="1">
      <alignment horizontal="left"/>
    </xf>
    <xf numFmtId="0" fontId="10" fillId="0" borderId="0" xfId="0" applyFont="1" applyAlignment="1">
      <alignment vertical="center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/>
    </xf>
    <xf numFmtId="164" fontId="10" fillId="0" borderId="0" xfId="1" applyNumberFormat="1" applyFont="1" applyAlignment="1">
      <alignment wrapText="1"/>
    </xf>
    <xf numFmtId="0" fontId="19" fillId="0" borderId="0" xfId="0" applyFont="1" applyAlignment="1">
      <alignment wrapText="1"/>
    </xf>
    <xf numFmtId="0" fontId="19" fillId="0" borderId="0" xfId="0" applyFont="1" applyBorder="1" applyAlignment="1">
      <alignment horizontal="left"/>
    </xf>
    <xf numFmtId="0" fontId="19" fillId="0" borderId="0" xfId="0" applyFont="1"/>
    <xf numFmtId="0" fontId="9" fillId="0" borderId="0" xfId="0" applyFont="1" applyFill="1" applyAlignment="1">
      <alignment wrapText="1"/>
    </xf>
    <xf numFmtId="0" fontId="13" fillId="0" borderId="0" xfId="0" applyFont="1" applyFill="1" applyBorder="1"/>
    <xf numFmtId="0" fontId="2" fillId="3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/>
    <xf numFmtId="0" fontId="20" fillId="0" borderId="0" xfId="0" applyFont="1" applyAlignment="1">
      <alignment horizontal="left" vertical="center" indent="10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/>
    </xf>
    <xf numFmtId="0" fontId="21" fillId="0" borderId="0" xfId="0" applyFont="1" applyFill="1" applyBorder="1" applyAlignment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0" fontId="21" fillId="0" borderId="0" xfId="0" applyFont="1" applyBorder="1" applyAlignment="1"/>
    <xf numFmtId="0" fontId="10" fillId="0" borderId="0" xfId="0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3" fillId="0" borderId="0" xfId="0" applyFont="1" applyFill="1" applyBorder="1" applyAlignment="1">
      <alignment wrapText="1"/>
    </xf>
    <xf numFmtId="0" fontId="18" fillId="0" borderId="0" xfId="0" applyFont="1" applyFill="1" applyBorder="1" applyAlignment="1"/>
    <xf numFmtId="164" fontId="3" fillId="0" borderId="0" xfId="1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/>
    </xf>
    <xf numFmtId="0" fontId="8" fillId="0" borderId="0" xfId="0" applyFont="1" applyBorder="1" applyAlignment="1">
      <alignment horizontal="left"/>
    </xf>
    <xf numFmtId="0" fontId="21" fillId="0" borderId="0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/>
    </xf>
    <xf numFmtId="0" fontId="21" fillId="0" borderId="0" xfId="0" applyFont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164" fontId="5" fillId="0" borderId="0" xfId="1" applyNumberFormat="1" applyFont="1" applyAlignment="1">
      <alignment vertical="center"/>
    </xf>
    <xf numFmtId="164" fontId="10" fillId="0" borderId="0" xfId="0" applyNumberFormat="1" applyFont="1" applyAlignment="1">
      <alignment vertical="center" wrapText="1"/>
    </xf>
    <xf numFmtId="0" fontId="2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top"/>
    </xf>
    <xf numFmtId="3" fontId="3" fillId="0" borderId="0" xfId="0" applyNumberFormat="1" applyFont="1" applyFill="1" applyBorder="1" applyAlignment="1">
      <alignment horizontal="right" vertical="center"/>
    </xf>
    <xf numFmtId="0" fontId="9" fillId="0" borderId="0" xfId="0" applyFont="1" applyBorder="1" applyAlignment="1">
      <alignment wrapText="1"/>
    </xf>
    <xf numFmtId="164" fontId="9" fillId="0" borderId="0" xfId="1" applyNumberFormat="1" applyFont="1" applyBorder="1" applyAlignment="1">
      <alignment horizontal="right" vertical="center" wrapText="1"/>
    </xf>
    <xf numFmtId="164" fontId="10" fillId="0" borderId="0" xfId="1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right" wrapText="1"/>
    </xf>
    <xf numFmtId="44" fontId="10" fillId="0" borderId="0" xfId="2" applyFont="1" applyAlignment="1">
      <alignment vertical="center" wrapText="1"/>
    </xf>
    <xf numFmtId="164" fontId="9" fillId="0" borderId="0" xfId="0" applyNumberFormat="1" applyFont="1" applyAlignment="1">
      <alignment horizontal="right" vertical="center" wrapText="1"/>
    </xf>
    <xf numFmtId="0" fontId="9" fillId="0" borderId="0" xfId="0" applyFont="1" applyFill="1" applyAlignment="1">
      <alignment vertical="center" wrapText="1"/>
    </xf>
    <xf numFmtId="1" fontId="9" fillId="0" borderId="0" xfId="0" applyNumberFormat="1" applyFont="1" applyFill="1" applyAlignment="1">
      <alignment wrapText="1"/>
    </xf>
    <xf numFmtId="0" fontId="9" fillId="0" borderId="0" xfId="0" applyFont="1" applyFill="1" applyAlignment="1">
      <alignment horizontal="right" vertical="center" wrapText="1"/>
    </xf>
    <xf numFmtId="0" fontId="8" fillId="0" borderId="0" xfId="0" applyFont="1" applyAlignment="1">
      <alignment wrapText="1"/>
    </xf>
    <xf numFmtId="0" fontId="8" fillId="0" borderId="0" xfId="0" applyFont="1" applyFill="1" applyAlignment="1">
      <alignment wrapText="1"/>
    </xf>
    <xf numFmtId="3" fontId="3" fillId="0" borderId="0" xfId="0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right"/>
    </xf>
    <xf numFmtId="0" fontId="9" fillId="0" borderId="0" xfId="2" applyNumberFormat="1" applyFont="1" applyAlignment="1">
      <alignment wrapText="1"/>
    </xf>
    <xf numFmtId="164" fontId="9" fillId="0" borderId="0" xfId="0" applyNumberFormat="1" applyFont="1" applyFill="1" applyAlignment="1">
      <alignment wrapText="1"/>
    </xf>
    <xf numFmtId="164" fontId="10" fillId="0" borderId="0" xfId="0" applyNumberFormat="1" applyFont="1" applyFill="1" applyAlignment="1">
      <alignment horizontal="center" vertical="center" wrapText="1"/>
    </xf>
    <xf numFmtId="44" fontId="24" fillId="0" borderId="0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4" borderId="2" xfId="0" applyFont="1" applyFill="1" applyBorder="1" applyAlignment="1">
      <alignment vertical="center"/>
    </xf>
    <xf numFmtId="0" fontId="10" fillId="4" borderId="0" xfId="0" applyFont="1" applyFill="1" applyAlignment="1">
      <alignment wrapText="1"/>
    </xf>
    <xf numFmtId="0" fontId="10" fillId="4" borderId="0" xfId="0" applyFont="1" applyFill="1"/>
    <xf numFmtId="0" fontId="2" fillId="4" borderId="0" xfId="0" applyFont="1" applyFill="1" applyBorder="1" applyAlignment="1">
      <alignment vertical="center"/>
    </xf>
    <xf numFmtId="0" fontId="10" fillId="2" borderId="0" xfId="0" applyFont="1" applyFill="1"/>
    <xf numFmtId="0" fontId="10" fillId="2" borderId="0" xfId="0" applyFont="1" applyFill="1" applyAlignment="1">
      <alignment wrapText="1"/>
    </xf>
    <xf numFmtId="0" fontId="25" fillId="0" borderId="0" xfId="0" applyFont="1" applyAlignment="1">
      <alignment vertical="center" wrapText="1"/>
    </xf>
    <xf numFmtId="0" fontId="8" fillId="0" borderId="0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26" fillId="0" borderId="0" xfId="0" applyFont="1" applyAlignment="1">
      <alignment vertical="center" wrapText="1"/>
    </xf>
    <xf numFmtId="0" fontId="30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26" fillId="0" borderId="0" xfId="0" applyFont="1" applyAlignment="1">
      <alignment horizontal="left"/>
    </xf>
    <xf numFmtId="0" fontId="10" fillId="0" borderId="0" xfId="0" applyFont="1" applyFill="1" applyAlignment="1">
      <alignment horizontal="right" wrapText="1"/>
    </xf>
    <xf numFmtId="164" fontId="0" fillId="0" borderId="0" xfId="0" applyNumberFormat="1" applyFill="1" applyBorder="1"/>
    <xf numFmtId="164" fontId="31" fillId="0" borderId="0" xfId="1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wrapText="1"/>
    </xf>
    <xf numFmtId="164" fontId="9" fillId="0" borderId="0" xfId="1" applyNumberFormat="1" applyFont="1" applyFill="1" applyBorder="1" applyAlignment="1">
      <alignment vertical="center" wrapText="1"/>
    </xf>
    <xf numFmtId="0" fontId="9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19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64" fontId="10" fillId="0" borderId="0" xfId="0" applyNumberFormat="1" applyFont="1" applyFill="1" applyAlignment="1">
      <alignment horizontal="right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3"/>
  <sheetViews>
    <sheetView tabSelected="1" topLeftCell="A85" zoomScaleNormal="100" workbookViewId="0">
      <selection activeCell="E112" sqref="E112"/>
    </sheetView>
  </sheetViews>
  <sheetFormatPr baseColWidth="10" defaultColWidth="8.140625" defaultRowHeight="15" x14ac:dyDescent="0.25"/>
  <cols>
    <col min="1" max="1" width="8.140625" style="46"/>
    <col min="2" max="2" width="11.5703125" style="47" customWidth="1"/>
    <col min="3" max="3" width="113.5703125" style="36" customWidth="1"/>
    <col min="4" max="4" width="20.7109375" style="47" customWidth="1"/>
    <col min="5" max="5" width="10.42578125" style="48" customWidth="1"/>
    <col min="6" max="6" width="11.42578125" style="51" customWidth="1"/>
    <col min="7" max="7" width="10" style="87" customWidth="1"/>
    <col min="8" max="8" width="10" style="48" customWidth="1"/>
    <col min="9" max="9" width="12.28515625" style="51" customWidth="1"/>
    <col min="10" max="10" width="9.42578125" style="36" customWidth="1"/>
    <col min="11" max="11" width="9.7109375" style="36" customWidth="1"/>
    <col min="12" max="12" width="8.28515625" style="36" customWidth="1"/>
    <col min="13" max="13" width="14.85546875" style="36" customWidth="1"/>
    <col min="14" max="16384" width="8.140625" style="36"/>
  </cols>
  <sheetData>
    <row r="1" spans="1:4" ht="18.75" x14ac:dyDescent="0.3">
      <c r="C1" s="130" t="s">
        <v>58</v>
      </c>
    </row>
    <row r="3" spans="1:4" s="6" customFormat="1" x14ac:dyDescent="0.25">
      <c r="A3" s="4"/>
      <c r="C3" s="131" t="s">
        <v>57</v>
      </c>
      <c r="D3" s="5"/>
    </row>
    <row r="4" spans="1:4" s="6" customFormat="1" x14ac:dyDescent="0.25">
      <c r="A4" s="4"/>
      <c r="B4" s="7"/>
      <c r="C4" s="8"/>
      <c r="D4" s="9"/>
    </row>
    <row r="5" spans="1:4" s="15" customFormat="1" ht="27" customHeight="1" x14ac:dyDescent="0.25">
      <c r="A5" s="178" t="s">
        <v>189</v>
      </c>
      <c r="B5" s="178"/>
      <c r="C5" s="178"/>
    </row>
    <row r="6" spans="1:4" s="15" customFormat="1" ht="27" customHeight="1" x14ac:dyDescent="0.25">
      <c r="A6" s="178" t="s">
        <v>190</v>
      </c>
      <c r="B6" s="178"/>
      <c r="C6" s="178"/>
    </row>
    <row r="7" spans="1:4" s="6" customFormat="1" x14ac:dyDescent="0.25">
      <c r="A7" s="4"/>
      <c r="B7" s="7"/>
      <c r="C7" s="8"/>
      <c r="D7" s="9"/>
    </row>
    <row r="8" spans="1:4" s="11" customFormat="1" ht="32.25" customHeight="1" x14ac:dyDescent="0.25">
      <c r="A8" s="176" t="s">
        <v>59</v>
      </c>
      <c r="B8" s="176"/>
      <c r="C8" s="176"/>
      <c r="D8" s="10"/>
    </row>
    <row r="9" spans="1:4" s="13" customFormat="1" x14ac:dyDescent="0.25">
      <c r="A9" s="12"/>
    </row>
    <row r="10" spans="1:4" s="15" customFormat="1" ht="14.25" x14ac:dyDescent="0.25">
      <c r="A10" s="14"/>
    </row>
    <row r="11" spans="1:4" s="13" customFormat="1" x14ac:dyDescent="0.25">
      <c r="A11" s="12" t="s">
        <v>21</v>
      </c>
    </row>
    <row r="12" spans="1:4" s="13" customFormat="1" x14ac:dyDescent="0.25">
      <c r="A12" s="12" t="s">
        <v>22</v>
      </c>
    </row>
    <row r="13" spans="1:4" s="13" customFormat="1" x14ac:dyDescent="0.25">
      <c r="A13" s="12"/>
    </row>
    <row r="14" spans="1:4" s="13" customFormat="1" ht="15.75" x14ac:dyDescent="0.25">
      <c r="A14" s="163" t="s">
        <v>199</v>
      </c>
      <c r="B14" s="164"/>
      <c r="C14" s="164"/>
    </row>
    <row r="15" spans="1:4" s="15" customFormat="1" ht="14.25" x14ac:dyDescent="0.25">
      <c r="A15" s="165"/>
      <c r="B15" s="166"/>
      <c r="C15" s="166"/>
    </row>
    <row r="16" spans="1:4" s="15" customFormat="1" ht="27" customHeight="1" x14ac:dyDescent="0.25">
      <c r="A16" s="177" t="s">
        <v>194</v>
      </c>
      <c r="B16" s="177"/>
      <c r="C16" s="177"/>
    </row>
    <row r="17" spans="1:10" s="15" customFormat="1" ht="14.25" x14ac:dyDescent="0.25">
      <c r="A17" s="14"/>
    </row>
    <row r="18" spans="1:10" s="6" customFormat="1" x14ac:dyDescent="0.25">
      <c r="A18" s="17"/>
      <c r="B18" s="7"/>
      <c r="C18" s="8"/>
      <c r="D18" s="18"/>
    </row>
    <row r="19" spans="1:10" s="22" customFormat="1" ht="92.25" customHeight="1" x14ac:dyDescent="0.25">
      <c r="A19" s="19" t="s">
        <v>23</v>
      </c>
      <c r="B19" s="20" t="s">
        <v>24</v>
      </c>
      <c r="C19" s="19" t="s">
        <v>25</v>
      </c>
      <c r="D19" s="21" t="s">
        <v>26</v>
      </c>
    </row>
    <row r="20" spans="1:10" s="7" customFormat="1" x14ac:dyDescent="0.25">
      <c r="A20" s="153" t="s">
        <v>148</v>
      </c>
      <c r="B20" s="153"/>
      <c r="C20" s="153"/>
      <c r="D20" s="153"/>
    </row>
    <row r="21" spans="1:10" s="7" customFormat="1" x14ac:dyDescent="0.25">
      <c r="A21" s="103"/>
      <c r="B21" s="107" t="s">
        <v>151</v>
      </c>
      <c r="C21" s="107"/>
      <c r="D21" s="107"/>
    </row>
    <row r="22" spans="1:10" s="7" customFormat="1" x14ac:dyDescent="0.25">
      <c r="C22" s="23" t="s">
        <v>149</v>
      </c>
      <c r="D22" s="23"/>
    </row>
    <row r="23" spans="1:10" s="30" customFormat="1" ht="28.5" customHeight="1" x14ac:dyDescent="0.2">
      <c r="A23" s="24">
        <v>1</v>
      </c>
      <c r="B23" s="25"/>
      <c r="C23" s="133" t="s">
        <v>53</v>
      </c>
      <c r="D23" s="134">
        <v>2400</v>
      </c>
      <c r="E23" s="27"/>
      <c r="F23" s="29"/>
      <c r="G23" s="28"/>
      <c r="H23" s="27"/>
      <c r="I23" s="29"/>
    </row>
    <row r="24" spans="1:10" x14ac:dyDescent="0.25">
      <c r="A24" s="24"/>
      <c r="B24" s="31">
        <v>1</v>
      </c>
      <c r="C24" s="31" t="s">
        <v>27</v>
      </c>
      <c r="D24" s="135">
        <v>1152</v>
      </c>
      <c r="E24" s="34"/>
      <c r="F24" s="34"/>
      <c r="G24" s="34"/>
      <c r="H24" s="34"/>
      <c r="I24" s="34"/>
      <c r="J24" s="35"/>
    </row>
    <row r="25" spans="1:10" x14ac:dyDescent="0.25">
      <c r="A25" s="24"/>
      <c r="B25" s="31">
        <v>2</v>
      </c>
      <c r="C25" s="31" t="s">
        <v>28</v>
      </c>
      <c r="D25" s="135">
        <v>1248</v>
      </c>
      <c r="E25" s="33"/>
      <c r="F25" s="38"/>
      <c r="G25" s="34"/>
      <c r="H25" s="33"/>
      <c r="I25" s="38"/>
      <c r="J25" s="35"/>
    </row>
    <row r="26" spans="1:10" s="37" customFormat="1" x14ac:dyDescent="0.25">
      <c r="A26" s="24"/>
      <c r="B26" s="31"/>
      <c r="C26" s="31"/>
      <c r="D26" s="135"/>
      <c r="E26" s="33"/>
      <c r="F26" s="38"/>
      <c r="G26" s="34"/>
      <c r="H26" s="33"/>
      <c r="I26" s="38"/>
      <c r="J26" s="35"/>
    </row>
    <row r="27" spans="1:10" s="30" customFormat="1" ht="28.5" customHeight="1" x14ac:dyDescent="0.2">
      <c r="A27" s="24">
        <v>2</v>
      </c>
      <c r="B27" s="25"/>
      <c r="C27" s="133" t="s">
        <v>0</v>
      </c>
      <c r="D27" s="134">
        <v>34500</v>
      </c>
      <c r="E27" s="27"/>
      <c r="F27" s="29"/>
      <c r="G27" s="28"/>
      <c r="H27" s="27"/>
      <c r="I27" s="29"/>
    </row>
    <row r="28" spans="1:10" s="30" customFormat="1" ht="14.25" x14ac:dyDescent="0.2">
      <c r="A28" s="24"/>
      <c r="B28" s="25"/>
      <c r="C28" s="25"/>
      <c r="E28" s="27"/>
      <c r="F28" s="29"/>
      <c r="G28" s="28"/>
      <c r="H28" s="27"/>
      <c r="I28" s="29"/>
    </row>
    <row r="29" spans="1:10" s="30" customFormat="1" ht="29.25" x14ac:dyDescent="0.25">
      <c r="A29" s="24">
        <v>3</v>
      </c>
      <c r="B29" s="25"/>
      <c r="C29" s="133" t="s">
        <v>29</v>
      </c>
      <c r="D29" s="26">
        <v>2368</v>
      </c>
      <c r="E29" s="3"/>
      <c r="F29" s="38"/>
      <c r="G29" s="39"/>
      <c r="H29" s="27"/>
      <c r="I29" s="29"/>
    </row>
    <row r="30" spans="1:10" x14ac:dyDescent="0.25">
      <c r="A30" s="24"/>
      <c r="B30" s="31">
        <v>1</v>
      </c>
      <c r="C30" s="31" t="s">
        <v>30</v>
      </c>
      <c r="D30" s="32">
        <v>992</v>
      </c>
      <c r="E30" s="3"/>
      <c r="F30" s="38"/>
      <c r="G30" s="34"/>
      <c r="H30" s="33"/>
      <c r="I30" s="38"/>
      <c r="J30" s="35"/>
    </row>
    <row r="31" spans="1:10" x14ac:dyDescent="0.25">
      <c r="A31" s="24"/>
      <c r="B31" s="31">
        <v>2</v>
      </c>
      <c r="C31" s="31" t="s">
        <v>31</v>
      </c>
      <c r="D31" s="32">
        <v>1376</v>
      </c>
      <c r="E31" s="169"/>
      <c r="F31" s="40"/>
      <c r="G31" s="34"/>
      <c r="H31" s="33"/>
      <c r="I31" s="38"/>
      <c r="J31" s="35"/>
    </row>
    <row r="32" spans="1:10" x14ac:dyDescent="0.25">
      <c r="A32" s="24"/>
      <c r="B32" s="31">
        <v>3</v>
      </c>
      <c r="C32" s="171" t="s">
        <v>32</v>
      </c>
      <c r="D32" s="32"/>
      <c r="E32" s="3"/>
      <c r="F32" s="40"/>
      <c r="G32" s="41"/>
      <c r="H32" s="33"/>
      <c r="I32" s="38"/>
      <c r="J32" s="35"/>
    </row>
    <row r="33" spans="1:10" x14ac:dyDescent="0.25">
      <c r="A33" s="24"/>
      <c r="B33" s="31">
        <v>4</v>
      </c>
      <c r="C33" s="31" t="s">
        <v>33</v>
      </c>
      <c r="D33" s="170"/>
      <c r="E33" s="3"/>
      <c r="F33" s="38"/>
      <c r="G33" s="34"/>
      <c r="H33" s="33"/>
      <c r="I33" s="38"/>
      <c r="J33" s="35"/>
    </row>
    <row r="34" spans="1:10" x14ac:dyDescent="0.25">
      <c r="A34" s="24"/>
      <c r="B34" s="31">
        <v>5</v>
      </c>
      <c r="C34" s="31" t="s">
        <v>34</v>
      </c>
      <c r="D34" s="170"/>
      <c r="E34" s="33"/>
      <c r="F34" s="38"/>
      <c r="G34" s="34"/>
      <c r="H34" s="33"/>
      <c r="I34" s="38"/>
      <c r="J34" s="35"/>
    </row>
    <row r="35" spans="1:10" x14ac:dyDescent="0.25">
      <c r="A35" s="24"/>
      <c r="B35" s="31"/>
      <c r="C35" s="31"/>
      <c r="D35" s="32"/>
      <c r="E35" s="33"/>
      <c r="F35" s="38"/>
      <c r="G35" s="34"/>
      <c r="H35" s="33"/>
      <c r="I35" s="38"/>
      <c r="J35" s="35"/>
    </row>
    <row r="36" spans="1:10" s="30" customFormat="1" ht="14.25" x14ac:dyDescent="0.2">
      <c r="A36" s="24">
        <v>4</v>
      </c>
      <c r="B36" s="42"/>
      <c r="C36" s="30" t="s">
        <v>4</v>
      </c>
      <c r="D36" s="43">
        <v>1568</v>
      </c>
      <c r="E36" s="45"/>
      <c r="F36" s="29"/>
      <c r="G36" s="44"/>
      <c r="H36" s="45"/>
      <c r="I36" s="29"/>
    </row>
    <row r="37" spans="1:10" s="30" customFormat="1" x14ac:dyDescent="0.25">
      <c r="A37" s="24"/>
      <c r="B37" s="31">
        <v>1</v>
      </c>
      <c r="C37" s="31" t="s">
        <v>2</v>
      </c>
      <c r="D37" s="32">
        <v>1088</v>
      </c>
      <c r="E37" s="45"/>
      <c r="F37" s="29"/>
      <c r="G37" s="44"/>
      <c r="H37" s="45"/>
      <c r="I37" s="29"/>
    </row>
    <row r="38" spans="1:10" s="30" customFormat="1" x14ac:dyDescent="0.25">
      <c r="A38" s="24"/>
      <c r="B38" s="31">
        <v>2</v>
      </c>
      <c r="C38" s="31" t="s">
        <v>3</v>
      </c>
      <c r="D38" s="135">
        <v>480</v>
      </c>
      <c r="E38" s="64"/>
      <c r="F38" s="29"/>
      <c r="G38" s="44"/>
      <c r="H38" s="45"/>
      <c r="I38" s="29"/>
    </row>
    <row r="39" spans="1:10" s="30" customFormat="1" x14ac:dyDescent="0.25">
      <c r="A39" s="24"/>
      <c r="B39" s="31">
        <v>3</v>
      </c>
      <c r="C39" s="31" t="s">
        <v>60</v>
      </c>
      <c r="D39" s="170"/>
      <c r="E39" s="45"/>
      <c r="F39" s="29"/>
      <c r="G39" s="44"/>
      <c r="H39" s="45"/>
      <c r="I39" s="29"/>
    </row>
    <row r="40" spans="1:10" s="30" customFormat="1" x14ac:dyDescent="0.25">
      <c r="A40" s="24"/>
      <c r="B40" s="31">
        <v>4</v>
      </c>
      <c r="C40" s="31" t="s">
        <v>61</v>
      </c>
      <c r="D40" s="170"/>
      <c r="E40" s="45"/>
      <c r="F40" s="29"/>
      <c r="G40" s="44"/>
      <c r="H40" s="45"/>
      <c r="I40" s="29"/>
    </row>
    <row r="41" spans="1:10" x14ac:dyDescent="0.25">
      <c r="D41" s="36"/>
      <c r="E41" s="50"/>
      <c r="G41" s="49"/>
      <c r="H41" s="50"/>
    </row>
    <row r="42" spans="1:10" s="30" customFormat="1" ht="27.75" customHeight="1" x14ac:dyDescent="0.2">
      <c r="A42" s="24">
        <v>5</v>
      </c>
      <c r="B42" s="42"/>
      <c r="C42" s="30" t="s">
        <v>1</v>
      </c>
      <c r="D42" s="64">
        <v>1344</v>
      </c>
      <c r="E42" s="45"/>
      <c r="F42" s="29"/>
      <c r="G42" s="44"/>
      <c r="H42" s="45"/>
      <c r="I42" s="29"/>
    </row>
    <row r="43" spans="1:10" ht="15.75" x14ac:dyDescent="0.25">
      <c r="A43" s="52"/>
      <c r="B43" s="53"/>
      <c r="C43" s="35"/>
      <c r="E43" s="50"/>
      <c r="G43" s="49"/>
      <c r="H43" s="50"/>
    </row>
    <row r="44" spans="1:10" s="30" customFormat="1" x14ac:dyDescent="0.25">
      <c r="A44" s="46">
        <v>6</v>
      </c>
      <c r="B44" s="47"/>
      <c r="C44" s="42" t="s">
        <v>35</v>
      </c>
      <c r="D44" s="42">
        <v>3125</v>
      </c>
      <c r="E44" s="45"/>
      <c r="F44" s="29"/>
      <c r="G44" s="44"/>
      <c r="H44" s="45"/>
      <c r="I44" s="29"/>
    </row>
    <row r="45" spans="1:10" s="30" customFormat="1" x14ac:dyDescent="0.25">
      <c r="A45" s="46"/>
      <c r="B45" s="47"/>
      <c r="D45" s="42"/>
      <c r="E45" s="45"/>
      <c r="F45" s="29"/>
      <c r="G45" s="44"/>
      <c r="H45" s="45"/>
      <c r="I45" s="29"/>
      <c r="J45" s="29"/>
    </row>
    <row r="46" spans="1:10" s="30" customFormat="1" x14ac:dyDescent="0.25">
      <c r="A46" s="46">
        <v>7</v>
      </c>
      <c r="B46" s="47"/>
      <c r="C46" s="42" t="s">
        <v>36</v>
      </c>
      <c r="D46" s="43">
        <v>864</v>
      </c>
      <c r="E46" s="45"/>
      <c r="F46" s="29"/>
      <c r="G46" s="44"/>
      <c r="H46" s="45"/>
      <c r="I46" s="29"/>
      <c r="J46" s="29"/>
    </row>
    <row r="47" spans="1:10" s="30" customFormat="1" x14ac:dyDescent="0.25">
      <c r="A47" s="46"/>
      <c r="B47" s="54">
        <v>1</v>
      </c>
      <c r="C47" s="31" t="s">
        <v>2</v>
      </c>
      <c r="D47">
        <v>480</v>
      </c>
      <c r="E47" s="45"/>
      <c r="F47" s="29"/>
      <c r="G47" s="44"/>
      <c r="H47" s="45"/>
      <c r="I47" s="29"/>
    </row>
    <row r="48" spans="1:10" s="30" customFormat="1" x14ac:dyDescent="0.25">
      <c r="B48" s="54">
        <v>2</v>
      </c>
      <c r="C48" s="31" t="s">
        <v>3</v>
      </c>
      <c r="D48">
        <v>384</v>
      </c>
      <c r="E48" s="45"/>
      <c r="F48" s="29"/>
      <c r="G48" s="44"/>
      <c r="H48" s="45"/>
      <c r="I48" s="29"/>
    </row>
    <row r="49" spans="1:9" s="30" customFormat="1" x14ac:dyDescent="0.25">
      <c r="A49" s="46"/>
      <c r="B49" s="54"/>
      <c r="C49" s="60" t="s">
        <v>5</v>
      </c>
      <c r="E49" s="45"/>
      <c r="F49" s="29"/>
      <c r="G49" s="44"/>
      <c r="H49" s="45"/>
      <c r="I49" s="29"/>
    </row>
    <row r="50" spans="1:9" s="60" customFormat="1" ht="29.25" x14ac:dyDescent="0.25">
      <c r="A50" s="46">
        <v>8</v>
      </c>
      <c r="B50" s="31"/>
      <c r="C50" s="42" t="s">
        <v>6</v>
      </c>
      <c r="D50" s="138">
        <v>1900</v>
      </c>
      <c r="E50" s="57"/>
      <c r="F50" s="58"/>
      <c r="G50" s="56"/>
      <c r="H50" s="59"/>
      <c r="I50" s="58"/>
    </row>
    <row r="51" spans="1:9" s="60" customFormat="1" ht="31.5" customHeight="1" x14ac:dyDescent="0.25">
      <c r="A51" s="46"/>
      <c r="B51" s="54">
        <v>1</v>
      </c>
      <c r="C51" s="31" t="s">
        <v>2</v>
      </c>
      <c r="D51" s="151"/>
      <c r="E51" s="57"/>
      <c r="F51" s="58"/>
      <c r="G51" s="56"/>
      <c r="H51" s="59"/>
      <c r="I51" s="58"/>
    </row>
    <row r="52" spans="1:9" s="60" customFormat="1" x14ac:dyDescent="0.25">
      <c r="B52" s="47">
        <v>2</v>
      </c>
      <c r="C52" s="31" t="s">
        <v>3</v>
      </c>
      <c r="D52" s="151"/>
      <c r="E52" s="57"/>
      <c r="F52" s="58"/>
      <c r="G52" s="56"/>
      <c r="H52" s="59"/>
      <c r="I52" s="58"/>
    </row>
    <row r="53" spans="1:9" s="60" customFormat="1" x14ac:dyDescent="0.25">
      <c r="A53" s="46"/>
      <c r="B53" s="47"/>
      <c r="C53" s="63"/>
      <c r="D53" s="61"/>
      <c r="E53" s="57"/>
      <c r="F53" s="58"/>
      <c r="G53" s="56"/>
      <c r="H53" s="59"/>
      <c r="I53" s="58"/>
    </row>
    <row r="54" spans="1:9" s="60" customFormat="1" x14ac:dyDescent="0.25">
      <c r="A54" s="46">
        <v>9</v>
      </c>
      <c r="B54" s="94"/>
      <c r="C54" s="94" t="s">
        <v>7</v>
      </c>
      <c r="D54" s="148">
        <v>5000</v>
      </c>
      <c r="E54" s="45"/>
      <c r="F54" s="29"/>
      <c r="G54" s="44"/>
      <c r="H54" s="45"/>
      <c r="I54" s="29"/>
    </row>
    <row r="55" spans="1:9" s="30" customFormat="1" x14ac:dyDescent="0.25">
      <c r="A55" s="46"/>
      <c r="B55" s="31">
        <v>1</v>
      </c>
      <c r="C55" s="31" t="s">
        <v>195</v>
      </c>
      <c r="D55" s="136">
        <v>1600</v>
      </c>
      <c r="E55" s="50"/>
      <c r="F55" s="51"/>
      <c r="G55" s="49"/>
      <c r="H55" s="50"/>
      <c r="I55" s="51"/>
    </row>
    <row r="56" spans="1:9" x14ac:dyDescent="0.25">
      <c r="B56" s="31">
        <v>2</v>
      </c>
      <c r="C56" s="31" t="s">
        <v>196</v>
      </c>
      <c r="D56" s="179">
        <v>1100</v>
      </c>
      <c r="E56" s="50"/>
      <c r="G56" s="49"/>
      <c r="H56" s="50"/>
    </row>
    <row r="57" spans="1:9" x14ac:dyDescent="0.25">
      <c r="B57" s="31">
        <v>3</v>
      </c>
      <c r="C57" s="31" t="s">
        <v>197</v>
      </c>
      <c r="D57" s="179">
        <v>1600</v>
      </c>
      <c r="E57" s="50"/>
      <c r="G57" s="49"/>
      <c r="H57" s="50"/>
    </row>
    <row r="58" spans="1:9" x14ac:dyDescent="0.25">
      <c r="B58" s="31">
        <v>4</v>
      </c>
      <c r="C58" s="31" t="s">
        <v>198</v>
      </c>
      <c r="D58" s="179">
        <v>700</v>
      </c>
      <c r="E58" s="50"/>
      <c r="G58" s="49"/>
      <c r="H58" s="50"/>
    </row>
    <row r="59" spans="1:9" x14ac:dyDescent="0.25">
      <c r="B59" s="54"/>
      <c r="C59" s="63"/>
      <c r="D59" s="32"/>
      <c r="E59" s="57"/>
      <c r="F59" s="58"/>
      <c r="G59" s="56"/>
      <c r="H59" s="59"/>
      <c r="I59" s="58"/>
    </row>
    <row r="60" spans="1:9" s="60" customFormat="1" x14ac:dyDescent="0.25">
      <c r="A60" s="46">
        <v>10</v>
      </c>
      <c r="C60" s="42" t="s">
        <v>8</v>
      </c>
      <c r="D60" s="64">
        <v>3300</v>
      </c>
      <c r="E60" s="50"/>
      <c r="F60" s="51"/>
      <c r="G60" s="49"/>
      <c r="H60" s="50"/>
      <c r="I60" s="51"/>
    </row>
    <row r="61" spans="1:9" ht="15" customHeight="1" x14ac:dyDescent="0.25">
      <c r="B61" s="31">
        <v>1</v>
      </c>
      <c r="C61" s="31" t="s">
        <v>2</v>
      </c>
      <c r="D61" s="32">
        <v>2200</v>
      </c>
      <c r="E61" s="57"/>
      <c r="F61" s="58"/>
      <c r="G61" s="56"/>
      <c r="H61" s="59"/>
      <c r="I61" s="58"/>
    </row>
    <row r="62" spans="1:9" s="60" customFormat="1" x14ac:dyDescent="0.25">
      <c r="A62" s="46"/>
      <c r="B62" s="31">
        <v>2</v>
      </c>
      <c r="C62" s="31" t="s">
        <v>3</v>
      </c>
      <c r="D62" s="32">
        <v>1100</v>
      </c>
      <c r="E62" s="57"/>
      <c r="F62" s="58"/>
      <c r="G62" s="56"/>
      <c r="H62" s="59"/>
      <c r="I62" s="58"/>
    </row>
    <row r="63" spans="1:9" s="60" customFormat="1" x14ac:dyDescent="0.25">
      <c r="A63" s="46"/>
      <c r="B63" s="47"/>
      <c r="C63" s="36"/>
      <c r="D63" s="63"/>
      <c r="E63" s="59"/>
      <c r="F63" s="58"/>
      <c r="G63" s="56"/>
      <c r="H63" s="59"/>
      <c r="I63" s="58"/>
    </row>
    <row r="64" spans="1:9" s="60" customFormat="1" x14ac:dyDescent="0.25">
      <c r="A64" s="46">
        <v>11</v>
      </c>
      <c r="B64" s="42" t="s">
        <v>5</v>
      </c>
      <c r="C64" s="30" t="s">
        <v>9</v>
      </c>
      <c r="D64" s="64">
        <v>10400</v>
      </c>
      <c r="E64" s="50"/>
      <c r="F64" s="51"/>
      <c r="G64" s="49"/>
      <c r="H64" s="50"/>
      <c r="I64" s="51"/>
    </row>
    <row r="65" spans="1:22" x14ac:dyDescent="0.25">
      <c r="B65" s="31"/>
      <c r="E65" s="50"/>
      <c r="G65" s="49"/>
      <c r="H65" s="50"/>
    </row>
    <row r="66" spans="1:22" ht="29.25" x14ac:dyDescent="0.25">
      <c r="A66" s="46">
        <v>12</v>
      </c>
      <c r="B66" s="42"/>
      <c r="C66" s="42" t="s">
        <v>37</v>
      </c>
      <c r="D66" s="64">
        <v>670</v>
      </c>
      <c r="E66" s="50"/>
      <c r="G66" s="49"/>
      <c r="H66" s="50"/>
    </row>
    <row r="67" spans="1:22" s="60" customFormat="1" x14ac:dyDescent="0.25">
      <c r="A67" s="46"/>
      <c r="B67" s="31"/>
      <c r="C67" s="31"/>
      <c r="D67" s="32"/>
      <c r="E67" s="57"/>
      <c r="F67" s="58"/>
      <c r="G67" s="56"/>
      <c r="H67" s="59"/>
      <c r="I67" s="58"/>
    </row>
    <row r="68" spans="1:22" s="60" customFormat="1" x14ac:dyDescent="0.25">
      <c r="A68" s="46">
        <v>13</v>
      </c>
      <c r="B68" s="31"/>
      <c r="C68" s="133" t="s">
        <v>147</v>
      </c>
      <c r="D68" s="172">
        <v>6624</v>
      </c>
      <c r="E68" s="57"/>
      <c r="F68" s="58"/>
      <c r="G68" s="56"/>
      <c r="H68" s="59"/>
      <c r="I68" s="58"/>
    </row>
    <row r="69" spans="1:22" s="60" customFormat="1" x14ac:dyDescent="0.25">
      <c r="A69" s="46"/>
      <c r="B69" s="31"/>
      <c r="C69" s="31"/>
      <c r="D69" s="32"/>
      <c r="E69" s="57"/>
      <c r="F69" s="58"/>
      <c r="G69" s="56"/>
      <c r="H69" s="59"/>
      <c r="I69" s="58"/>
    </row>
    <row r="70" spans="1:22" s="60" customFormat="1" x14ac:dyDescent="0.25">
      <c r="A70" s="46">
        <v>14</v>
      </c>
      <c r="B70" s="31"/>
      <c r="C70" s="133" t="s">
        <v>10</v>
      </c>
      <c r="D70" s="172">
        <v>3360</v>
      </c>
      <c r="E70" s="57"/>
      <c r="F70" s="58"/>
      <c r="G70" s="56"/>
      <c r="H70" s="59"/>
      <c r="I70" s="58"/>
    </row>
    <row r="71" spans="1:22" s="60" customFormat="1" ht="15.75" x14ac:dyDescent="0.25">
      <c r="A71" s="46"/>
      <c r="B71" s="65"/>
      <c r="C71" s="66"/>
      <c r="D71" s="47"/>
      <c r="E71" s="50"/>
      <c r="F71" s="51"/>
      <c r="G71" s="49"/>
      <c r="H71" s="50"/>
      <c r="I71" s="51"/>
    </row>
    <row r="72" spans="1:22" x14ac:dyDescent="0.25">
      <c r="A72" s="36"/>
      <c r="B72" s="36"/>
      <c r="C72" s="72" t="s">
        <v>150</v>
      </c>
      <c r="D72" s="72"/>
      <c r="E72" s="50"/>
      <c r="G72" s="49"/>
      <c r="H72" s="50"/>
    </row>
    <row r="73" spans="1:22" s="68" customFormat="1" ht="15.75" x14ac:dyDescent="0.25">
      <c r="B73" s="47"/>
      <c r="C73" s="75"/>
      <c r="D73" s="47"/>
      <c r="E73" s="50"/>
      <c r="F73" s="51"/>
      <c r="G73" s="49"/>
      <c r="H73" s="50"/>
      <c r="I73" s="51"/>
      <c r="J73" s="67"/>
      <c r="M73" s="69"/>
      <c r="O73" s="70"/>
      <c r="P73" s="70"/>
      <c r="Q73" s="70"/>
      <c r="R73" s="70"/>
      <c r="S73" s="70"/>
      <c r="T73" s="70"/>
      <c r="U73" s="70"/>
      <c r="V73" s="70"/>
    </row>
    <row r="74" spans="1:22" ht="31.5" customHeight="1" x14ac:dyDescent="0.25">
      <c r="A74" s="46">
        <v>15</v>
      </c>
      <c r="B74" s="152"/>
      <c r="C74" s="42" t="s">
        <v>38</v>
      </c>
      <c r="D74" s="27">
        <v>1800</v>
      </c>
      <c r="E74" s="50"/>
      <c r="G74" s="49"/>
      <c r="H74" s="50"/>
    </row>
    <row r="75" spans="1:22" x14ac:dyDescent="0.25">
      <c r="B75" s="42"/>
      <c r="C75" s="42"/>
      <c r="D75" s="64"/>
      <c r="E75" s="50"/>
      <c r="G75" s="49"/>
      <c r="H75" s="50"/>
    </row>
    <row r="76" spans="1:22" x14ac:dyDescent="0.25">
      <c r="A76" s="46">
        <v>16</v>
      </c>
      <c r="B76" s="42"/>
      <c r="C76" s="42" t="s">
        <v>39</v>
      </c>
      <c r="D76" s="42">
        <v>240</v>
      </c>
      <c r="E76" s="50"/>
      <c r="G76" s="49"/>
      <c r="H76" s="50"/>
    </row>
    <row r="77" spans="1:22" x14ac:dyDescent="0.25">
      <c r="B77" s="42"/>
      <c r="C77" s="42"/>
      <c r="D77" s="64"/>
      <c r="E77" s="71"/>
      <c r="F77" s="74"/>
      <c r="G77" s="73"/>
      <c r="H77" s="71"/>
      <c r="I77" s="73"/>
    </row>
    <row r="78" spans="1:22" s="73" customFormat="1" ht="15" customHeight="1" x14ac:dyDescent="0.2">
      <c r="A78" s="46">
        <v>17</v>
      </c>
      <c r="B78" s="42"/>
      <c r="C78" s="42" t="s">
        <v>40</v>
      </c>
      <c r="D78" s="64">
        <v>150</v>
      </c>
      <c r="E78" s="50"/>
      <c r="F78" s="51"/>
      <c r="G78" s="49"/>
      <c r="H78" s="50"/>
      <c r="I78" s="51"/>
    </row>
    <row r="79" spans="1:22" x14ac:dyDescent="0.25">
      <c r="E79" s="50"/>
      <c r="G79" s="49"/>
      <c r="H79" s="50"/>
    </row>
    <row r="80" spans="1:22" x14ac:dyDescent="0.25">
      <c r="B80" s="76" t="s">
        <v>152</v>
      </c>
      <c r="C80" s="76"/>
      <c r="D80" s="76"/>
      <c r="E80" s="50"/>
      <c r="G80" s="49"/>
      <c r="H80" s="50"/>
    </row>
    <row r="81" spans="1:9" x14ac:dyDescent="0.25">
      <c r="B81" s="36"/>
      <c r="C81" s="86" t="s">
        <v>153</v>
      </c>
      <c r="D81" s="86"/>
      <c r="E81" s="50"/>
      <c r="G81" s="49"/>
      <c r="H81" s="50"/>
    </row>
    <row r="82" spans="1:9" ht="15" customHeight="1" x14ac:dyDescent="0.25">
      <c r="E82" s="50"/>
      <c r="G82" s="49"/>
      <c r="H82" s="50"/>
    </row>
    <row r="83" spans="1:9" ht="15" customHeight="1" x14ac:dyDescent="0.25">
      <c r="A83" s="46">
        <v>18</v>
      </c>
      <c r="B83" s="42"/>
      <c r="C83" s="30" t="s">
        <v>11</v>
      </c>
      <c r="D83" s="64">
        <v>2000</v>
      </c>
      <c r="E83" s="50"/>
      <c r="G83" s="49"/>
      <c r="H83" s="50"/>
    </row>
    <row r="84" spans="1:9" ht="15" customHeight="1" x14ac:dyDescent="0.25">
      <c r="E84" s="77"/>
      <c r="F84" s="80"/>
      <c r="G84" s="78"/>
      <c r="H84" s="77"/>
      <c r="I84" s="78"/>
    </row>
    <row r="85" spans="1:9" ht="29.25" customHeight="1" x14ac:dyDescent="0.25">
      <c r="A85" s="46">
        <v>19</v>
      </c>
      <c r="B85" s="42"/>
      <c r="C85" s="42" t="s">
        <v>191</v>
      </c>
      <c r="D85" s="64">
        <v>3880</v>
      </c>
      <c r="E85" s="50"/>
      <c r="G85" s="49"/>
      <c r="H85" s="50"/>
    </row>
    <row r="86" spans="1:9" ht="28.5" customHeight="1" x14ac:dyDescent="0.25">
      <c r="B86" s="1"/>
      <c r="C86" s="88" t="s">
        <v>41</v>
      </c>
      <c r="D86" s="2"/>
      <c r="E86" s="50"/>
      <c r="G86" s="49"/>
      <c r="H86" s="50"/>
    </row>
    <row r="87" spans="1:9" ht="15.75" x14ac:dyDescent="0.25">
      <c r="B87" s="1"/>
      <c r="C87" s="88" t="s">
        <v>16</v>
      </c>
      <c r="D87" s="2"/>
      <c r="E87" s="50"/>
      <c r="G87" s="49"/>
      <c r="H87" s="50"/>
    </row>
    <row r="88" spans="1:9" ht="30.75" customHeight="1" x14ac:dyDescent="0.25">
      <c r="B88" s="1"/>
      <c r="C88" s="88" t="s">
        <v>17</v>
      </c>
      <c r="D88" s="2"/>
      <c r="E88" s="50"/>
      <c r="G88" s="49"/>
      <c r="H88" s="50"/>
    </row>
    <row r="89" spans="1:9" ht="15.75" x14ac:dyDescent="0.25">
      <c r="B89" s="1"/>
      <c r="C89" s="88" t="s">
        <v>18</v>
      </c>
      <c r="D89" s="2"/>
      <c r="E89" s="50"/>
      <c r="G89" s="49"/>
      <c r="H89" s="50"/>
    </row>
    <row r="90" spans="1:9" ht="15.75" x14ac:dyDescent="0.25">
      <c r="A90" s="16"/>
      <c r="B90" s="1"/>
      <c r="C90" s="88" t="s">
        <v>19</v>
      </c>
      <c r="D90" s="2"/>
      <c r="E90" s="50"/>
      <c r="G90" s="49"/>
      <c r="H90" s="50"/>
    </row>
    <row r="91" spans="1:9" ht="30" x14ac:dyDescent="0.25">
      <c r="A91" s="16"/>
      <c r="B91" s="1"/>
      <c r="C91" s="88" t="s">
        <v>20</v>
      </c>
      <c r="D91" s="2"/>
      <c r="E91" s="50"/>
      <c r="G91" s="49"/>
      <c r="H91" s="50"/>
    </row>
    <row r="92" spans="1:9" ht="15.75" x14ac:dyDescent="0.25">
      <c r="A92" s="16"/>
      <c r="B92" s="1"/>
      <c r="C92" s="160" t="s">
        <v>42</v>
      </c>
      <c r="D92" s="2"/>
      <c r="E92" s="1"/>
      <c r="F92" s="1"/>
      <c r="G92" s="1"/>
      <c r="H92" s="1"/>
      <c r="I92" s="1"/>
    </row>
    <row r="93" spans="1:9" s="1" customFormat="1" ht="15.75" x14ac:dyDescent="0.25">
      <c r="A93" s="16"/>
      <c r="B93" s="47"/>
      <c r="C93" s="36"/>
      <c r="D93" s="47"/>
    </row>
    <row r="94" spans="1:9" s="1" customFormat="1" x14ac:dyDescent="0.2">
      <c r="A94" s="46">
        <v>20</v>
      </c>
      <c r="B94" s="42"/>
      <c r="C94" s="42" t="s">
        <v>62</v>
      </c>
      <c r="D94" s="62">
        <f>SUM(D95:D100)</f>
        <v>7296</v>
      </c>
    </row>
    <row r="95" spans="1:9" s="1" customFormat="1" ht="15.75" x14ac:dyDescent="0.25">
      <c r="A95" s="16"/>
      <c r="B95" s="47">
        <v>1</v>
      </c>
      <c r="C95" s="89" t="s">
        <v>63</v>
      </c>
      <c r="D95" s="90">
        <v>960</v>
      </c>
    </row>
    <row r="96" spans="1:9" s="1" customFormat="1" ht="15.75" x14ac:dyDescent="0.25">
      <c r="A96" s="16"/>
      <c r="B96" s="47">
        <v>2</v>
      </c>
      <c r="C96" s="89" t="s">
        <v>64</v>
      </c>
      <c r="D96" s="90">
        <v>1536</v>
      </c>
    </row>
    <row r="97" spans="1:9" s="1" customFormat="1" ht="15.75" x14ac:dyDescent="0.25">
      <c r="A97" s="16"/>
      <c r="B97" s="47">
        <v>3</v>
      </c>
      <c r="C97" s="89" t="s">
        <v>65</v>
      </c>
      <c r="D97" s="90">
        <v>1344</v>
      </c>
    </row>
    <row r="98" spans="1:9" s="1" customFormat="1" ht="15.75" x14ac:dyDescent="0.25">
      <c r="A98" s="16"/>
      <c r="B98" s="47">
        <v>4</v>
      </c>
      <c r="C98" s="89" t="s">
        <v>66</v>
      </c>
      <c r="D98" s="90">
        <v>1344</v>
      </c>
    </row>
    <row r="99" spans="1:9" s="1" customFormat="1" ht="15.75" x14ac:dyDescent="0.25">
      <c r="A99" s="16"/>
      <c r="B99" s="47">
        <v>5</v>
      </c>
      <c r="C99" s="89" t="s">
        <v>69</v>
      </c>
      <c r="D99" s="90">
        <v>1248</v>
      </c>
    </row>
    <row r="100" spans="1:9" s="1" customFormat="1" ht="15.75" x14ac:dyDescent="0.25">
      <c r="A100" s="16"/>
      <c r="B100" s="47">
        <v>6</v>
      </c>
      <c r="C100" s="89" t="s">
        <v>70</v>
      </c>
      <c r="D100" s="90">
        <v>864</v>
      </c>
    </row>
    <row r="101" spans="1:9" s="1" customFormat="1" ht="15.75" x14ac:dyDescent="0.25">
      <c r="A101" s="16"/>
      <c r="B101" s="47">
        <v>7</v>
      </c>
      <c r="C101" s="89" t="s">
        <v>67</v>
      </c>
      <c r="D101" s="129" t="s">
        <v>130</v>
      </c>
    </row>
    <row r="102" spans="1:9" s="1" customFormat="1" ht="15.75" x14ac:dyDescent="0.25">
      <c r="A102" s="16"/>
      <c r="B102" s="47">
        <v>8</v>
      </c>
      <c r="C102" s="89" t="s">
        <v>68</v>
      </c>
      <c r="D102" s="129" t="s">
        <v>130</v>
      </c>
    </row>
    <row r="103" spans="1:9" s="1" customFormat="1" ht="15.75" x14ac:dyDescent="0.25">
      <c r="A103" s="46"/>
      <c r="B103" s="91"/>
      <c r="C103" s="92"/>
      <c r="D103" s="91"/>
    </row>
    <row r="104" spans="1:9" s="1" customFormat="1" x14ac:dyDescent="0.2">
      <c r="A104" s="46">
        <v>21</v>
      </c>
      <c r="B104" s="42"/>
      <c r="C104" s="42" t="s">
        <v>43</v>
      </c>
      <c r="D104" s="64">
        <v>225</v>
      </c>
    </row>
    <row r="105" spans="1:9" s="1" customFormat="1" ht="15.75" x14ac:dyDescent="0.25">
      <c r="A105" s="46"/>
      <c r="B105" s="94"/>
      <c r="C105" s="94"/>
      <c r="D105" s="95"/>
      <c r="E105" s="50"/>
      <c r="F105" s="51"/>
      <c r="G105" s="49"/>
      <c r="H105" s="50"/>
      <c r="I105" s="51"/>
    </row>
    <row r="106" spans="1:9" s="1" customFormat="1" ht="15.75" x14ac:dyDescent="0.25">
      <c r="A106" s="46">
        <v>22</v>
      </c>
      <c r="B106" s="94"/>
      <c r="C106" s="42" t="s">
        <v>173</v>
      </c>
      <c r="D106" s="95">
        <v>575</v>
      </c>
      <c r="E106" s="50"/>
      <c r="F106" s="51"/>
      <c r="G106" s="49"/>
      <c r="H106" s="50"/>
      <c r="I106" s="51"/>
    </row>
    <row r="107" spans="1:9" s="1" customFormat="1" ht="15.75" x14ac:dyDescent="0.25">
      <c r="A107" s="46"/>
      <c r="B107" s="94"/>
      <c r="C107" s="94"/>
      <c r="D107" s="95"/>
      <c r="E107" s="50"/>
      <c r="F107" s="51"/>
      <c r="G107" s="49"/>
      <c r="H107" s="50"/>
      <c r="I107" s="51"/>
    </row>
    <row r="108" spans="1:9" ht="29.25" x14ac:dyDescent="0.25">
      <c r="A108" s="46">
        <v>23</v>
      </c>
      <c r="B108" s="42" t="s">
        <v>5</v>
      </c>
      <c r="C108" s="42" t="s">
        <v>71</v>
      </c>
      <c r="D108" s="64">
        <v>575</v>
      </c>
      <c r="E108" s="50"/>
      <c r="G108" s="49"/>
      <c r="H108" s="50"/>
    </row>
    <row r="109" spans="1:9" x14ac:dyDescent="0.25">
      <c r="B109" s="42"/>
      <c r="C109" s="42"/>
      <c r="D109" s="64"/>
      <c r="E109" s="50"/>
      <c r="G109" s="49"/>
      <c r="H109" s="50"/>
    </row>
    <row r="110" spans="1:9" x14ac:dyDescent="0.25">
      <c r="B110" s="36"/>
      <c r="C110" s="96" t="s">
        <v>154</v>
      </c>
      <c r="D110" s="96"/>
      <c r="E110" s="50"/>
      <c r="G110" s="49"/>
      <c r="H110" s="50"/>
    </row>
    <row r="111" spans="1:9" x14ac:dyDescent="0.25">
      <c r="B111" s="99"/>
      <c r="C111" s="100"/>
      <c r="D111" s="101"/>
      <c r="E111" s="50"/>
      <c r="G111" s="49"/>
      <c r="H111" s="50"/>
    </row>
    <row r="112" spans="1:9" x14ac:dyDescent="0.25">
      <c r="A112" s="46">
        <v>24</v>
      </c>
      <c r="B112" s="42"/>
      <c r="C112" s="42" t="s">
        <v>167</v>
      </c>
      <c r="D112" s="64">
        <v>1440</v>
      </c>
      <c r="E112" s="50"/>
      <c r="G112" s="49"/>
      <c r="H112" s="50"/>
    </row>
    <row r="113" spans="1:13" x14ac:dyDescent="0.25">
      <c r="B113" s="47">
        <v>1</v>
      </c>
      <c r="C113" s="47" t="s">
        <v>134</v>
      </c>
      <c r="D113" s="129">
        <v>1344</v>
      </c>
      <c r="E113" s="50"/>
      <c r="G113" s="49"/>
      <c r="H113" s="50"/>
    </row>
    <row r="114" spans="1:13" x14ac:dyDescent="0.25">
      <c r="B114" s="47">
        <v>2</v>
      </c>
      <c r="C114" s="47" t="s">
        <v>135</v>
      </c>
      <c r="D114" s="129">
        <v>96</v>
      </c>
      <c r="E114" s="50"/>
      <c r="G114" s="49"/>
      <c r="H114" s="50"/>
    </row>
    <row r="115" spans="1:13" x14ac:dyDescent="0.25">
      <c r="B115" s="47">
        <v>3</v>
      </c>
      <c r="C115" s="47" t="s">
        <v>166</v>
      </c>
      <c r="D115" s="129" t="s">
        <v>130</v>
      </c>
      <c r="E115" s="50"/>
      <c r="G115" s="49"/>
      <c r="H115" s="50"/>
    </row>
    <row r="116" spans="1:13" x14ac:dyDescent="0.25">
      <c r="B116" s="42"/>
      <c r="C116" s="142" t="s">
        <v>168</v>
      </c>
      <c r="D116" s="64"/>
      <c r="E116" s="50"/>
      <c r="G116" s="49"/>
      <c r="H116" s="50"/>
    </row>
    <row r="117" spans="1:13" x14ac:dyDescent="0.25">
      <c r="B117" s="42"/>
      <c r="C117" s="42"/>
      <c r="D117" s="64"/>
      <c r="E117" s="50"/>
      <c r="G117" s="49"/>
      <c r="H117" s="50"/>
    </row>
    <row r="118" spans="1:13" x14ac:dyDescent="0.25">
      <c r="A118" s="46">
        <v>25</v>
      </c>
      <c r="B118" s="42"/>
      <c r="C118" s="42" t="s">
        <v>72</v>
      </c>
      <c r="D118" s="64">
        <v>9024</v>
      </c>
      <c r="E118" s="77"/>
      <c r="F118" s="80"/>
      <c r="G118" s="78"/>
      <c r="H118" s="77"/>
      <c r="I118" s="78"/>
    </row>
    <row r="119" spans="1:13" x14ac:dyDescent="0.25">
      <c r="B119" s="47">
        <v>1</v>
      </c>
      <c r="C119" s="47" t="s">
        <v>73</v>
      </c>
      <c r="D119" s="129">
        <v>1824</v>
      </c>
      <c r="E119" s="77"/>
      <c r="F119" s="80"/>
      <c r="G119" s="78"/>
      <c r="H119" s="77"/>
      <c r="I119" s="78"/>
    </row>
    <row r="120" spans="1:13" x14ac:dyDescent="0.25">
      <c r="B120" s="47">
        <v>2</v>
      </c>
      <c r="C120" s="47" t="s">
        <v>74</v>
      </c>
      <c r="D120" s="129">
        <v>1824</v>
      </c>
      <c r="E120" s="77"/>
      <c r="F120" s="80"/>
      <c r="G120" s="78"/>
      <c r="H120" s="77"/>
      <c r="I120" s="78"/>
    </row>
    <row r="121" spans="1:13" x14ac:dyDescent="0.25">
      <c r="B121" s="47">
        <v>3</v>
      </c>
      <c r="C121" s="47" t="s">
        <v>77</v>
      </c>
      <c r="D121" s="54">
        <v>2304</v>
      </c>
      <c r="E121" s="102"/>
      <c r="F121" s="104"/>
      <c r="G121" s="103"/>
      <c r="H121" s="102"/>
      <c r="I121" s="103"/>
      <c r="J121" s="97"/>
      <c r="K121" s="97"/>
      <c r="L121" s="97"/>
      <c r="M121" s="98"/>
    </row>
    <row r="122" spans="1:13" x14ac:dyDescent="0.25">
      <c r="B122" s="47">
        <v>4</v>
      </c>
      <c r="C122" s="47" t="s">
        <v>76</v>
      </c>
      <c r="D122" s="54">
        <v>1632</v>
      </c>
      <c r="E122" s="102"/>
      <c r="F122" s="104"/>
      <c r="G122" s="103"/>
      <c r="H122" s="102"/>
      <c r="I122" s="103"/>
      <c r="J122" s="97"/>
      <c r="K122" s="97"/>
      <c r="L122" s="97"/>
      <c r="M122" s="98"/>
    </row>
    <row r="123" spans="1:13" x14ac:dyDescent="0.25">
      <c r="B123" s="47">
        <v>5</v>
      </c>
      <c r="C123" s="47" t="s">
        <v>75</v>
      </c>
      <c r="D123" s="54">
        <v>1440</v>
      </c>
      <c r="E123" s="102"/>
      <c r="F123" s="104"/>
      <c r="G123" s="103"/>
      <c r="H123" s="102"/>
      <c r="I123" s="103"/>
      <c r="J123" s="97"/>
      <c r="K123" s="97"/>
      <c r="L123" s="97"/>
      <c r="M123" s="98"/>
    </row>
    <row r="124" spans="1:13" x14ac:dyDescent="0.25">
      <c r="D124" s="36"/>
      <c r="E124" s="102"/>
      <c r="F124" s="104"/>
      <c r="G124" s="103"/>
      <c r="H124" s="102"/>
      <c r="I124" s="103"/>
      <c r="J124" s="97"/>
      <c r="K124" s="97"/>
      <c r="L124" s="97"/>
      <c r="M124" s="98"/>
    </row>
    <row r="125" spans="1:13" x14ac:dyDescent="0.25">
      <c r="A125" s="46">
        <v>26</v>
      </c>
      <c r="C125" s="42" t="s">
        <v>171</v>
      </c>
      <c r="D125" s="140">
        <v>96</v>
      </c>
      <c r="E125" s="102"/>
      <c r="F125" s="104"/>
      <c r="G125" s="103"/>
      <c r="H125" s="102"/>
      <c r="I125" s="103"/>
      <c r="J125" s="97"/>
      <c r="K125" s="97"/>
      <c r="L125" s="97"/>
      <c r="M125" s="98"/>
    </row>
    <row r="126" spans="1:13" x14ac:dyDescent="0.25">
      <c r="C126" s="47"/>
      <c r="D126" s="54"/>
      <c r="E126" s="102"/>
      <c r="F126" s="104"/>
      <c r="G126" s="103"/>
      <c r="H126" s="102"/>
      <c r="I126" s="103"/>
      <c r="J126" s="97"/>
      <c r="K126" s="97"/>
      <c r="L126" s="97"/>
      <c r="M126" s="98"/>
    </row>
    <row r="127" spans="1:13" s="93" customFormat="1" x14ac:dyDescent="0.25">
      <c r="A127" s="46"/>
      <c r="B127" s="107" t="s">
        <v>155</v>
      </c>
      <c r="C127" s="107"/>
      <c r="D127" s="107"/>
      <c r="E127" s="50"/>
      <c r="F127" s="51"/>
      <c r="G127" s="49"/>
      <c r="H127" s="50"/>
      <c r="I127" s="51"/>
    </row>
    <row r="128" spans="1:13" x14ac:dyDescent="0.25">
      <c r="B128" s="36"/>
      <c r="C128" s="96" t="s">
        <v>156</v>
      </c>
      <c r="D128" s="96"/>
      <c r="E128" s="50"/>
      <c r="G128" s="49"/>
      <c r="H128" s="50"/>
    </row>
    <row r="129" spans="1:12" x14ac:dyDescent="0.25">
      <c r="B129" s="113"/>
      <c r="C129" s="100"/>
      <c r="D129" s="114"/>
      <c r="E129" s="50"/>
      <c r="G129" s="49"/>
      <c r="H129" s="50"/>
    </row>
    <row r="130" spans="1:12" x14ac:dyDescent="0.25">
      <c r="A130" s="24">
        <v>27</v>
      </c>
      <c r="B130" s="42"/>
      <c r="C130" s="42" t="s">
        <v>55</v>
      </c>
      <c r="D130" s="64">
        <v>40512</v>
      </c>
      <c r="E130" s="50"/>
      <c r="G130" s="49"/>
      <c r="H130" s="50"/>
    </row>
    <row r="131" spans="1:12" x14ac:dyDescent="0.25">
      <c r="A131" s="24"/>
      <c r="B131" s="7">
        <v>1</v>
      </c>
      <c r="C131" s="88" t="s">
        <v>2</v>
      </c>
      <c r="D131" s="144">
        <v>19296</v>
      </c>
      <c r="E131" s="33"/>
      <c r="F131" s="38"/>
      <c r="G131" s="106"/>
      <c r="H131" s="55"/>
      <c r="I131" s="106"/>
    </row>
    <row r="132" spans="1:12" s="60" customFormat="1" x14ac:dyDescent="0.25">
      <c r="A132" s="24"/>
      <c r="B132" s="7">
        <v>2</v>
      </c>
      <c r="C132" s="88" t="s">
        <v>3</v>
      </c>
      <c r="D132" s="144">
        <v>20160</v>
      </c>
      <c r="E132" s="77"/>
      <c r="F132" s="80"/>
      <c r="G132" s="78"/>
      <c r="H132" s="77"/>
      <c r="I132" s="78"/>
    </row>
    <row r="133" spans="1:12" s="78" customFormat="1" ht="15" customHeight="1" x14ac:dyDescent="0.25">
      <c r="A133" s="24"/>
      <c r="B133" s="7">
        <v>3</v>
      </c>
      <c r="C133" s="84" t="s">
        <v>12</v>
      </c>
      <c r="D133" s="144">
        <v>1056</v>
      </c>
      <c r="E133" s="110"/>
      <c r="F133" s="111"/>
      <c r="G133" s="108"/>
      <c r="H133" s="110"/>
      <c r="I133" s="108"/>
      <c r="J133" s="108"/>
      <c r="K133" s="108"/>
      <c r="L133" s="108"/>
    </row>
    <row r="134" spans="1:12" s="109" customFormat="1" ht="15" customHeight="1" x14ac:dyDescent="0.25">
      <c r="A134" s="24"/>
      <c r="B134" s="47"/>
      <c r="C134" s="36"/>
      <c r="D134" s="132"/>
      <c r="E134" s="77"/>
      <c r="F134" s="80"/>
      <c r="G134" s="78"/>
      <c r="H134" s="77"/>
      <c r="I134" s="78"/>
      <c r="J134" s="79"/>
      <c r="K134" s="79"/>
      <c r="L134" s="79"/>
    </row>
    <row r="135" spans="1:12" s="78" customFormat="1" ht="15" customHeight="1" x14ac:dyDescent="0.2">
      <c r="A135" s="24">
        <v>28</v>
      </c>
      <c r="B135" s="42" t="s">
        <v>5</v>
      </c>
      <c r="C135" s="42" t="s">
        <v>44</v>
      </c>
      <c r="D135" s="62">
        <f>SUM(D136:D145)</f>
        <v>26784</v>
      </c>
      <c r="E135" s="110"/>
      <c r="F135" s="111"/>
      <c r="G135" s="108"/>
      <c r="H135" s="110"/>
      <c r="I135" s="108"/>
      <c r="J135" s="108"/>
      <c r="K135" s="108"/>
      <c r="L135" s="108"/>
    </row>
    <row r="136" spans="1:12" s="109" customFormat="1" x14ac:dyDescent="0.25">
      <c r="A136" s="24"/>
      <c r="B136" s="47">
        <v>1</v>
      </c>
      <c r="C136" s="89" t="s">
        <v>45</v>
      </c>
      <c r="D136" s="116">
        <v>1920</v>
      </c>
      <c r="E136" s="50"/>
      <c r="F136" s="51"/>
      <c r="G136" s="49"/>
      <c r="H136" s="50"/>
      <c r="I136" s="51"/>
      <c r="J136" s="105"/>
      <c r="K136" s="105"/>
      <c r="L136" s="105"/>
    </row>
    <row r="137" spans="1:12" ht="15" customHeight="1" x14ac:dyDescent="0.25">
      <c r="A137" s="24"/>
      <c r="B137" s="47">
        <v>2</v>
      </c>
      <c r="C137" s="89" t="s">
        <v>123</v>
      </c>
      <c r="D137" s="116">
        <v>1056</v>
      </c>
      <c r="E137" s="1"/>
      <c r="F137" s="1"/>
      <c r="G137" s="1"/>
      <c r="H137" s="1"/>
      <c r="I137" s="1"/>
    </row>
    <row r="138" spans="1:12" s="1" customFormat="1" ht="15.75" x14ac:dyDescent="0.25">
      <c r="A138" s="46"/>
      <c r="B138" s="47">
        <v>3</v>
      </c>
      <c r="C138" s="89" t="s">
        <v>122</v>
      </c>
      <c r="D138" s="115">
        <v>8256</v>
      </c>
    </row>
    <row r="139" spans="1:12" s="1" customFormat="1" ht="15.75" x14ac:dyDescent="0.25">
      <c r="A139" s="46"/>
      <c r="B139" s="47">
        <v>4</v>
      </c>
      <c r="C139" s="89" t="s">
        <v>121</v>
      </c>
      <c r="D139" s="145">
        <v>3264</v>
      </c>
    </row>
    <row r="140" spans="1:12" s="1" customFormat="1" ht="15.75" x14ac:dyDescent="0.25">
      <c r="A140" s="46"/>
      <c r="B140" s="47">
        <v>5</v>
      </c>
      <c r="C140" s="89" t="s">
        <v>124</v>
      </c>
      <c r="D140" s="115">
        <v>864</v>
      </c>
      <c r="E140" s="50"/>
      <c r="F140" s="51"/>
      <c r="G140" s="49"/>
      <c r="H140" s="50"/>
    </row>
    <row r="141" spans="1:12" x14ac:dyDescent="0.25">
      <c r="B141" s="47">
        <v>6</v>
      </c>
      <c r="C141" s="89" t="s">
        <v>46</v>
      </c>
      <c r="D141" s="116">
        <v>960</v>
      </c>
      <c r="E141" s="50"/>
      <c r="G141" s="49"/>
      <c r="H141" s="50"/>
    </row>
    <row r="142" spans="1:12" x14ac:dyDescent="0.25">
      <c r="B142" s="47">
        <v>7</v>
      </c>
      <c r="C142" s="89" t="s">
        <v>47</v>
      </c>
      <c r="D142" s="145">
        <v>1248</v>
      </c>
      <c r="E142" s="50"/>
      <c r="G142" s="49"/>
      <c r="H142" s="50"/>
    </row>
    <row r="143" spans="1:12" x14ac:dyDescent="0.25">
      <c r="B143" s="47">
        <v>8</v>
      </c>
      <c r="C143" s="89" t="s">
        <v>120</v>
      </c>
      <c r="D143" s="115">
        <v>864</v>
      </c>
      <c r="E143" s="50"/>
      <c r="G143" s="49"/>
      <c r="H143" s="50"/>
    </row>
    <row r="144" spans="1:12" x14ac:dyDescent="0.25">
      <c r="B144" s="47">
        <v>9</v>
      </c>
      <c r="C144" s="89" t="s">
        <v>119</v>
      </c>
      <c r="D144" s="146">
        <v>1152</v>
      </c>
      <c r="E144" s="50"/>
      <c r="G144" s="49"/>
      <c r="H144" s="50"/>
    </row>
    <row r="145" spans="1:9" x14ac:dyDescent="0.25">
      <c r="B145" s="47">
        <v>10</v>
      </c>
      <c r="C145" s="89" t="s">
        <v>118</v>
      </c>
      <c r="D145" s="115">
        <v>7200</v>
      </c>
      <c r="E145" s="50"/>
      <c r="G145" s="49"/>
      <c r="H145" s="50"/>
    </row>
    <row r="146" spans="1:9" x14ac:dyDescent="0.25">
      <c r="B146" s="47">
        <v>11</v>
      </c>
      <c r="C146" s="89" t="s">
        <v>117</v>
      </c>
      <c r="D146" s="149" t="s">
        <v>130</v>
      </c>
      <c r="E146" s="50"/>
      <c r="G146" s="49"/>
      <c r="H146" s="50"/>
    </row>
    <row r="147" spans="1:9" x14ac:dyDescent="0.25">
      <c r="C147" s="117" t="s">
        <v>116</v>
      </c>
      <c r="D147" s="62"/>
      <c r="E147" s="50"/>
      <c r="G147" s="49"/>
      <c r="H147" s="50"/>
    </row>
    <row r="148" spans="1:9" x14ac:dyDescent="0.25">
      <c r="E148" s="50"/>
      <c r="G148" s="49"/>
      <c r="H148" s="50"/>
    </row>
    <row r="149" spans="1:9" x14ac:dyDescent="0.25">
      <c r="A149" s="46">
        <v>29</v>
      </c>
      <c r="B149" s="119"/>
      <c r="C149" s="82" t="s">
        <v>13</v>
      </c>
      <c r="D149" s="64">
        <v>150</v>
      </c>
      <c r="E149" s="50"/>
      <c r="G149" s="49"/>
      <c r="H149" s="50"/>
    </row>
    <row r="150" spans="1:9" x14ac:dyDescent="0.25">
      <c r="B150" s="121"/>
      <c r="C150" s="89"/>
      <c r="D150" s="81"/>
      <c r="E150" s="50"/>
      <c r="G150" s="49"/>
      <c r="H150" s="50"/>
    </row>
    <row r="151" spans="1:9" x14ac:dyDescent="0.25">
      <c r="A151" s="46">
        <v>30</v>
      </c>
      <c r="B151" s="42" t="s">
        <v>5</v>
      </c>
      <c r="C151" s="42" t="s">
        <v>14</v>
      </c>
      <c r="D151" s="64">
        <v>3360</v>
      </c>
      <c r="E151" s="50"/>
      <c r="G151" s="49"/>
      <c r="H151" s="50"/>
    </row>
    <row r="152" spans="1:9" x14ac:dyDescent="0.25">
      <c r="B152" s="54"/>
      <c r="C152" s="60"/>
      <c r="D152" s="54"/>
      <c r="E152" s="50"/>
      <c r="G152" s="49"/>
      <c r="H152" s="50"/>
    </row>
    <row r="153" spans="1:9" x14ac:dyDescent="0.25">
      <c r="A153" s="118"/>
      <c r="B153" s="36"/>
      <c r="C153" s="96" t="s">
        <v>157</v>
      </c>
      <c r="D153" s="96"/>
      <c r="E153" s="50"/>
      <c r="G153" s="49"/>
      <c r="H153" s="50"/>
    </row>
    <row r="154" spans="1:9" x14ac:dyDescent="0.25">
      <c r="A154" s="118"/>
    </row>
    <row r="155" spans="1:9" ht="29.25" x14ac:dyDescent="0.25">
      <c r="A155" s="46">
        <v>31</v>
      </c>
      <c r="B155" s="42" t="s">
        <v>5</v>
      </c>
      <c r="C155" s="42" t="s">
        <v>141</v>
      </c>
      <c r="D155" s="64">
        <v>5900</v>
      </c>
      <c r="E155" s="120"/>
      <c r="F155" s="112"/>
      <c r="G155" s="112"/>
      <c r="H155" s="120"/>
      <c r="I155" s="112"/>
    </row>
    <row r="156" spans="1:9" s="105" customFormat="1" x14ac:dyDescent="0.25">
      <c r="A156" s="46"/>
      <c r="B156" s="47"/>
      <c r="C156" s="36"/>
      <c r="D156" s="47"/>
      <c r="E156" s="122"/>
      <c r="F156" s="123"/>
      <c r="G156" s="123"/>
      <c r="H156" s="122"/>
      <c r="I156" s="123"/>
    </row>
    <row r="157" spans="1:9" s="83" customFormat="1" ht="28.5" x14ac:dyDescent="0.2">
      <c r="A157" s="24">
        <v>32</v>
      </c>
      <c r="B157" s="42"/>
      <c r="C157" s="124" t="s">
        <v>125</v>
      </c>
      <c r="D157" s="64">
        <v>480</v>
      </c>
      <c r="E157" s="50"/>
      <c r="F157" s="51"/>
      <c r="G157" s="49"/>
      <c r="H157" s="50"/>
      <c r="I157" s="51"/>
    </row>
    <row r="158" spans="1:9" ht="15" customHeight="1" x14ac:dyDescent="0.25">
      <c r="E158" s="55"/>
      <c r="F158" s="58"/>
      <c r="G158" s="106"/>
      <c r="H158" s="55"/>
      <c r="I158" s="58"/>
    </row>
    <row r="159" spans="1:9" ht="28.5" x14ac:dyDescent="0.25">
      <c r="A159" s="46">
        <v>33</v>
      </c>
      <c r="C159" s="27" t="s">
        <v>165</v>
      </c>
      <c r="D159" s="147">
        <v>6725</v>
      </c>
      <c r="E159" s="55"/>
      <c r="F159" s="58"/>
      <c r="G159" s="106"/>
      <c r="H159" s="55"/>
      <c r="I159" s="58"/>
    </row>
    <row r="160" spans="1:9" ht="15" customHeight="1" x14ac:dyDescent="0.25">
      <c r="C160" s="36" t="s">
        <v>145</v>
      </c>
      <c r="D160" s="147"/>
      <c r="E160" s="55"/>
      <c r="F160" s="58"/>
      <c r="G160" s="106"/>
      <c r="H160" s="55"/>
      <c r="I160" s="58"/>
    </row>
    <row r="161" spans="1:9" ht="15" customHeight="1" x14ac:dyDescent="0.25">
      <c r="C161" s="36" t="s">
        <v>146</v>
      </c>
      <c r="D161" s="147"/>
      <c r="E161" s="55"/>
      <c r="F161" s="58"/>
      <c r="G161" s="106"/>
      <c r="H161" s="55"/>
      <c r="I161" s="58"/>
    </row>
    <row r="162" spans="1:9" ht="15" customHeight="1" x14ac:dyDescent="0.25">
      <c r="D162" s="147"/>
      <c r="E162" s="55"/>
      <c r="F162" s="58"/>
      <c r="G162" s="106"/>
      <c r="H162" s="55"/>
      <c r="I162" s="58"/>
    </row>
    <row r="163" spans="1:9" ht="15" customHeight="1" x14ac:dyDescent="0.25">
      <c r="C163" s="167" t="s">
        <v>183</v>
      </c>
      <c r="D163" s="1"/>
      <c r="E163" s="55"/>
      <c r="F163" s="58"/>
      <c r="G163" s="106"/>
      <c r="H163" s="55"/>
      <c r="I163" s="58"/>
    </row>
    <row r="164" spans="1:9" ht="15" customHeight="1" x14ac:dyDescent="0.25">
      <c r="A164" s="36"/>
      <c r="B164" s="1"/>
      <c r="C164" s="162" t="s">
        <v>184</v>
      </c>
      <c r="D164" s="1"/>
      <c r="E164" s="55"/>
      <c r="F164" s="58"/>
      <c r="G164" s="106"/>
      <c r="H164" s="55"/>
      <c r="I164" s="58"/>
    </row>
    <row r="165" spans="1:9" ht="49.5" customHeight="1" x14ac:dyDescent="0.25">
      <c r="A165" s="36"/>
      <c r="B165" s="36"/>
      <c r="C165" s="48" t="s">
        <v>185</v>
      </c>
      <c r="D165" s="36"/>
      <c r="E165" s="55"/>
      <c r="F165" s="58"/>
      <c r="G165" s="106"/>
      <c r="H165" s="55"/>
      <c r="I165" s="58"/>
    </row>
    <row r="166" spans="1:9" ht="15" customHeight="1" x14ac:dyDescent="0.25">
      <c r="A166" s="36"/>
      <c r="B166" s="36"/>
      <c r="C166" s="48" t="s">
        <v>186</v>
      </c>
      <c r="D166" s="36"/>
      <c r="E166" s="55"/>
      <c r="F166" s="58"/>
      <c r="G166" s="106"/>
      <c r="H166" s="55"/>
      <c r="I166" s="58"/>
    </row>
    <row r="167" spans="1:9" ht="36.75" customHeight="1" x14ac:dyDescent="0.25">
      <c r="A167" s="36"/>
      <c r="B167" s="36"/>
      <c r="C167" s="48" t="s">
        <v>187</v>
      </c>
      <c r="D167" s="36"/>
      <c r="E167" s="55"/>
      <c r="F167" s="58"/>
      <c r="G167" s="106"/>
      <c r="H167" s="55"/>
      <c r="I167" s="58"/>
    </row>
    <row r="168" spans="1:9" ht="15" customHeight="1" x14ac:dyDescent="0.25">
      <c r="A168" s="174"/>
      <c r="B168" s="175"/>
      <c r="C168" s="161"/>
      <c r="D168" s="36"/>
      <c r="E168" s="55"/>
      <c r="F168" s="58"/>
      <c r="G168" s="106"/>
      <c r="H168" s="55"/>
      <c r="I168" s="58"/>
    </row>
    <row r="169" spans="1:9" ht="15" customHeight="1" x14ac:dyDescent="0.25">
      <c r="D169" s="147"/>
      <c r="E169" s="55"/>
      <c r="F169" s="58"/>
      <c r="G169" s="106"/>
      <c r="H169" s="55"/>
      <c r="I169" s="58"/>
    </row>
    <row r="170" spans="1:9" ht="28.5" x14ac:dyDescent="0.25">
      <c r="A170" s="46">
        <v>34</v>
      </c>
      <c r="B170" s="42" t="s">
        <v>5</v>
      </c>
      <c r="C170" s="159" t="s">
        <v>170</v>
      </c>
      <c r="D170" s="64">
        <v>3960</v>
      </c>
      <c r="E170" s="50"/>
      <c r="G170" s="49"/>
      <c r="H170" s="50"/>
    </row>
    <row r="171" spans="1:9" s="60" customFormat="1" x14ac:dyDescent="0.25">
      <c r="A171" s="46"/>
      <c r="B171" s="54"/>
      <c r="C171" s="94"/>
      <c r="D171" s="139"/>
      <c r="E171" s="59"/>
      <c r="F171" s="58"/>
      <c r="G171" s="56"/>
      <c r="H171" s="59"/>
      <c r="I171" s="58"/>
    </row>
    <row r="172" spans="1:9" ht="31.5" customHeight="1" x14ac:dyDescent="0.25">
      <c r="A172" s="46">
        <v>35</v>
      </c>
      <c r="C172" s="42" t="s">
        <v>169</v>
      </c>
      <c r="D172" s="173">
        <v>2200</v>
      </c>
      <c r="E172" s="50"/>
      <c r="G172" s="49"/>
      <c r="H172" s="50"/>
    </row>
    <row r="173" spans="1:9" ht="15" customHeight="1" x14ac:dyDescent="0.25">
      <c r="E173" s="50"/>
      <c r="G173" s="49"/>
      <c r="H173" s="50"/>
    </row>
    <row r="174" spans="1:9" ht="29.25" x14ac:dyDescent="0.25">
      <c r="A174" s="46">
        <v>36</v>
      </c>
      <c r="B174" s="42"/>
      <c r="C174" s="42" t="s">
        <v>142</v>
      </c>
      <c r="D174" s="64">
        <v>550</v>
      </c>
      <c r="E174" s="50"/>
      <c r="G174" s="49"/>
      <c r="H174" s="50"/>
    </row>
    <row r="175" spans="1:9" x14ac:dyDescent="0.25">
      <c r="B175" s="36">
        <v>1</v>
      </c>
      <c r="C175" s="36" t="s">
        <v>48</v>
      </c>
      <c r="D175" s="36">
        <v>475</v>
      </c>
      <c r="E175" s="50"/>
      <c r="G175" s="49"/>
      <c r="H175" s="50"/>
    </row>
    <row r="176" spans="1:9" x14ac:dyDescent="0.25">
      <c r="B176" s="36">
        <v>2</v>
      </c>
      <c r="C176" s="36" t="s">
        <v>49</v>
      </c>
      <c r="D176" s="36">
        <v>75</v>
      </c>
      <c r="E176" s="50"/>
      <c r="G176" s="49"/>
      <c r="H176" s="50"/>
    </row>
    <row r="177" spans="1:12" ht="15" customHeight="1" x14ac:dyDescent="0.25">
      <c r="B177" s="125"/>
      <c r="C177" s="11"/>
      <c r="D177" s="125"/>
      <c r="E177" s="50"/>
      <c r="G177" s="49"/>
      <c r="H177" s="50"/>
    </row>
    <row r="178" spans="1:12" x14ac:dyDescent="0.25">
      <c r="B178" s="107" t="s">
        <v>158</v>
      </c>
      <c r="C178" s="107"/>
      <c r="D178" s="107"/>
      <c r="E178" s="50"/>
      <c r="G178" s="49"/>
      <c r="H178" s="50"/>
    </row>
    <row r="179" spans="1:12" x14ac:dyDescent="0.25">
      <c r="B179" s="36"/>
      <c r="C179" s="96" t="s">
        <v>163</v>
      </c>
      <c r="D179" s="96"/>
      <c r="E179" s="50"/>
      <c r="G179" s="49"/>
      <c r="H179" s="50"/>
    </row>
    <row r="180" spans="1:12" x14ac:dyDescent="0.25">
      <c r="B180" s="113"/>
      <c r="C180" s="100"/>
      <c r="D180" s="114"/>
      <c r="E180" s="34"/>
      <c r="F180" s="34"/>
      <c r="G180" s="34"/>
      <c r="I180" s="87"/>
    </row>
    <row r="181" spans="1:12" x14ac:dyDescent="0.25">
      <c r="A181" s="24">
        <v>37</v>
      </c>
      <c r="B181" s="42" t="s">
        <v>5</v>
      </c>
      <c r="C181" s="42" t="s">
        <v>50</v>
      </c>
      <c r="D181" s="64">
        <v>4608</v>
      </c>
      <c r="E181" s="126"/>
      <c r="F181" s="128"/>
      <c r="G181" s="127"/>
      <c r="H181" s="126"/>
      <c r="I181" s="128"/>
    </row>
    <row r="182" spans="1:12" s="11" customFormat="1" x14ac:dyDescent="0.25">
      <c r="A182" s="24"/>
      <c r="B182" s="47">
        <v>1</v>
      </c>
      <c r="C182" s="36" t="s">
        <v>51</v>
      </c>
      <c r="D182" s="47">
        <v>1248</v>
      </c>
      <c r="E182" s="77"/>
      <c r="F182" s="80"/>
      <c r="G182" s="78"/>
      <c r="H182" s="77"/>
      <c r="I182" s="78"/>
    </row>
    <row r="183" spans="1:12" s="78" customFormat="1" ht="15" customHeight="1" x14ac:dyDescent="0.25">
      <c r="A183" s="24"/>
      <c r="B183" s="47">
        <v>2</v>
      </c>
      <c r="C183" s="36" t="s">
        <v>54</v>
      </c>
      <c r="D183" s="47">
        <v>3360</v>
      </c>
      <c r="E183" s="110"/>
      <c r="F183" s="111"/>
      <c r="G183" s="108"/>
      <c r="H183" s="110"/>
      <c r="I183" s="108"/>
      <c r="J183" s="108"/>
      <c r="K183" s="108"/>
      <c r="L183" s="108"/>
    </row>
    <row r="184" spans="1:12" s="109" customFormat="1" ht="15" customHeight="1" x14ac:dyDescent="0.25">
      <c r="A184" s="46"/>
      <c r="B184" s="47"/>
      <c r="C184" s="36"/>
      <c r="D184" s="47"/>
      <c r="E184" s="77"/>
      <c r="F184" s="80"/>
      <c r="G184" s="78"/>
      <c r="H184" s="77"/>
      <c r="I184" s="78"/>
      <c r="J184" s="79"/>
      <c r="K184" s="79"/>
      <c r="L184" s="79"/>
    </row>
    <row r="185" spans="1:12" s="78" customFormat="1" ht="15" customHeight="1" x14ac:dyDescent="0.2">
      <c r="A185" s="46">
        <v>38</v>
      </c>
      <c r="B185" s="42" t="s">
        <v>5</v>
      </c>
      <c r="C185" s="30" t="s">
        <v>126</v>
      </c>
      <c r="D185" s="64">
        <v>38592</v>
      </c>
      <c r="E185" s="110"/>
      <c r="F185" s="111"/>
      <c r="G185" s="108"/>
      <c r="H185" s="110"/>
      <c r="I185" s="108"/>
      <c r="J185" s="108"/>
      <c r="K185" s="108"/>
      <c r="L185" s="108"/>
    </row>
    <row r="186" spans="1:12" s="109" customFormat="1" ht="15" customHeight="1" x14ac:dyDescent="0.25">
      <c r="A186" s="46"/>
      <c r="B186" s="47"/>
      <c r="C186" s="36"/>
      <c r="D186" s="47"/>
      <c r="E186" s="50"/>
      <c r="F186" s="51"/>
      <c r="G186" s="49"/>
      <c r="H186" s="50"/>
      <c r="I186" s="51"/>
      <c r="J186" s="83"/>
      <c r="K186" s="83"/>
      <c r="L186" s="83"/>
    </row>
    <row r="187" spans="1:12" ht="15" customHeight="1" x14ac:dyDescent="0.25">
      <c r="A187" s="46">
        <v>39</v>
      </c>
      <c r="B187" s="42"/>
      <c r="C187" s="42" t="s">
        <v>15</v>
      </c>
      <c r="D187" s="64">
        <v>15936</v>
      </c>
      <c r="E187" s="50"/>
      <c r="G187" s="49"/>
      <c r="H187" s="50"/>
    </row>
    <row r="188" spans="1:12" ht="15" customHeight="1" x14ac:dyDescent="0.25">
      <c r="E188" s="50"/>
      <c r="G188" s="49"/>
      <c r="H188" s="50"/>
    </row>
    <row r="189" spans="1:12" ht="29.25" x14ac:dyDescent="0.25">
      <c r="A189" s="46">
        <v>40</v>
      </c>
      <c r="B189" s="42" t="s">
        <v>5</v>
      </c>
      <c r="C189" s="42" t="s">
        <v>127</v>
      </c>
      <c r="D189" s="64">
        <v>9200</v>
      </c>
      <c r="E189" s="50"/>
      <c r="G189" s="49"/>
      <c r="H189" s="50"/>
    </row>
    <row r="190" spans="1:12" x14ac:dyDescent="0.25">
      <c r="C190" s="89"/>
      <c r="D190" s="90"/>
      <c r="E190" s="50"/>
      <c r="G190" s="49"/>
      <c r="H190" s="50"/>
    </row>
    <row r="191" spans="1:12" x14ac:dyDescent="0.25">
      <c r="A191" s="46">
        <v>41</v>
      </c>
      <c r="B191" s="42"/>
      <c r="C191" s="42" t="s">
        <v>56</v>
      </c>
      <c r="D191" s="64">
        <v>61270</v>
      </c>
      <c r="E191" s="50"/>
      <c r="G191" s="49"/>
      <c r="H191" s="50"/>
    </row>
    <row r="192" spans="1:12" x14ac:dyDescent="0.25">
      <c r="B192" s="47">
        <v>1</v>
      </c>
      <c r="C192" s="36" t="s">
        <v>193</v>
      </c>
      <c r="D192" s="64"/>
      <c r="E192" s="50"/>
      <c r="G192" s="49"/>
      <c r="H192" s="50"/>
    </row>
    <row r="193" spans="1:12" x14ac:dyDescent="0.25">
      <c r="B193" s="47">
        <v>2</v>
      </c>
      <c r="C193" s="36" t="s">
        <v>200</v>
      </c>
      <c r="D193" s="64"/>
      <c r="E193" s="50"/>
      <c r="G193" s="49"/>
      <c r="H193" s="50"/>
    </row>
    <row r="194" spans="1:12" x14ac:dyDescent="0.25">
      <c r="B194" s="42"/>
      <c r="C194" s="36" t="s">
        <v>188</v>
      </c>
      <c r="D194" s="64"/>
      <c r="E194" s="50"/>
      <c r="G194" s="49"/>
      <c r="H194" s="50"/>
    </row>
    <row r="195" spans="1:12" ht="15.75" x14ac:dyDescent="0.25">
      <c r="B195" s="1"/>
      <c r="C195" s="48"/>
      <c r="D195" s="2"/>
      <c r="E195" s="50"/>
      <c r="G195" s="49"/>
      <c r="H195" s="50"/>
    </row>
    <row r="196" spans="1:12" s="1" customFormat="1" x14ac:dyDescent="0.2">
      <c r="A196" s="16"/>
      <c r="C196" s="96" t="s">
        <v>159</v>
      </c>
      <c r="D196" s="96"/>
    </row>
    <row r="197" spans="1:12" s="1" customFormat="1" ht="15.75" x14ac:dyDescent="0.25">
      <c r="A197" s="16"/>
      <c r="B197" s="47"/>
      <c r="C197" s="36"/>
      <c r="D197" s="47"/>
    </row>
    <row r="198" spans="1:12" s="1" customFormat="1" ht="28.5" x14ac:dyDescent="0.2">
      <c r="A198" s="46">
        <v>42</v>
      </c>
      <c r="B198" s="42"/>
      <c r="C198" s="42" t="s">
        <v>192</v>
      </c>
      <c r="D198" s="64">
        <v>4128</v>
      </c>
    </row>
    <row r="199" spans="1:12" s="1" customFormat="1" ht="15.75" x14ac:dyDescent="0.25">
      <c r="A199" s="118"/>
      <c r="B199" s="42"/>
      <c r="C199" s="30"/>
      <c r="D199" s="47"/>
    </row>
    <row r="200" spans="1:12" s="1" customFormat="1" ht="28.5" x14ac:dyDescent="0.2">
      <c r="A200" s="46">
        <v>43</v>
      </c>
      <c r="B200" s="42"/>
      <c r="C200" s="152" t="s">
        <v>172</v>
      </c>
      <c r="D200" s="64">
        <v>7248</v>
      </c>
    </row>
    <row r="201" spans="1:12" s="1" customFormat="1" ht="15.75" x14ac:dyDescent="0.25">
      <c r="A201" s="46"/>
      <c r="B201" s="47"/>
      <c r="C201" s="47"/>
      <c r="D201" s="129"/>
      <c r="E201" s="122"/>
      <c r="F201" s="123"/>
      <c r="G201" s="123"/>
      <c r="H201" s="122"/>
      <c r="I201" s="123"/>
    </row>
    <row r="202" spans="1:12" s="83" customFormat="1" ht="29.25" x14ac:dyDescent="0.25">
      <c r="A202" s="46">
        <v>44</v>
      </c>
      <c r="B202" s="47"/>
      <c r="C202" s="42" t="s">
        <v>128</v>
      </c>
      <c r="D202" s="64">
        <v>1776</v>
      </c>
      <c r="E202" s="77"/>
      <c r="F202" s="80"/>
      <c r="G202" s="78"/>
      <c r="H202" s="77"/>
      <c r="I202" s="78"/>
    </row>
    <row r="203" spans="1:12" s="78" customFormat="1" ht="15" customHeight="1" x14ac:dyDescent="0.25">
      <c r="A203" s="46"/>
      <c r="B203" s="47"/>
      <c r="C203" s="36"/>
      <c r="D203" s="47"/>
      <c r="E203" s="50"/>
      <c r="F203" s="51"/>
      <c r="G203" s="49"/>
      <c r="H203" s="50"/>
      <c r="I203" s="51"/>
      <c r="J203" s="85"/>
      <c r="K203" s="85"/>
      <c r="L203" s="85"/>
    </row>
    <row r="204" spans="1:12" x14ac:dyDescent="0.25">
      <c r="A204" s="46">
        <v>45</v>
      </c>
      <c r="B204" s="42"/>
      <c r="C204" s="42" t="s">
        <v>52</v>
      </c>
      <c r="D204" s="64">
        <v>630</v>
      </c>
      <c r="E204" s="50"/>
      <c r="G204" s="49"/>
      <c r="H204" s="50"/>
    </row>
    <row r="205" spans="1:12" x14ac:dyDescent="0.25">
      <c r="E205" s="50"/>
      <c r="G205" s="49"/>
      <c r="H205" s="50"/>
    </row>
    <row r="206" spans="1:12" x14ac:dyDescent="0.25">
      <c r="A206" s="46">
        <v>46</v>
      </c>
      <c r="C206" s="42" t="s">
        <v>129</v>
      </c>
      <c r="D206" s="42">
        <v>600</v>
      </c>
      <c r="E206" s="50"/>
      <c r="G206" s="49"/>
      <c r="H206" s="50"/>
    </row>
    <row r="207" spans="1:12" x14ac:dyDescent="0.25">
      <c r="E207" s="50"/>
      <c r="G207" s="49"/>
      <c r="H207" s="50"/>
    </row>
    <row r="208" spans="1:12" x14ac:dyDescent="0.25">
      <c r="A208" s="156" t="s">
        <v>160</v>
      </c>
      <c r="B208" s="154"/>
      <c r="C208" s="155"/>
      <c r="D208" s="154"/>
      <c r="E208" s="50"/>
      <c r="G208" s="49"/>
      <c r="H208" s="50"/>
    </row>
    <row r="209" spans="1:9" s="60" customFormat="1" x14ac:dyDescent="0.25">
      <c r="A209" s="103"/>
      <c r="B209" s="107" t="s">
        <v>161</v>
      </c>
      <c r="C209" s="157"/>
      <c r="D209" s="158"/>
      <c r="E209" s="59"/>
      <c r="F209" s="58"/>
      <c r="G209" s="56"/>
      <c r="H209" s="59"/>
      <c r="I209" s="58"/>
    </row>
    <row r="210" spans="1:9" x14ac:dyDescent="0.25">
      <c r="E210" s="50"/>
      <c r="G210" s="49"/>
      <c r="H210" s="50"/>
    </row>
    <row r="211" spans="1:9" ht="29.25" x14ac:dyDescent="0.25">
      <c r="A211" s="46">
        <v>47</v>
      </c>
      <c r="C211" s="42" t="s">
        <v>144</v>
      </c>
      <c r="D211" s="139">
        <v>11040</v>
      </c>
      <c r="E211" s="102"/>
      <c r="G211" s="49"/>
      <c r="H211" s="50"/>
    </row>
    <row r="212" spans="1:9" ht="30" customHeight="1" x14ac:dyDescent="0.25">
      <c r="C212" s="47"/>
      <c r="D212" s="54"/>
      <c r="E212" s="102"/>
      <c r="G212" s="49"/>
      <c r="H212" s="50"/>
    </row>
    <row r="213" spans="1:9" x14ac:dyDescent="0.25">
      <c r="A213" s="46">
        <v>48</v>
      </c>
      <c r="C213" s="30" t="s">
        <v>78</v>
      </c>
      <c r="D213" s="94">
        <v>2496</v>
      </c>
      <c r="E213" s="102"/>
    </row>
    <row r="214" spans="1:9" x14ac:dyDescent="0.25">
      <c r="C214" s="47"/>
      <c r="D214" s="54"/>
      <c r="E214" s="102"/>
    </row>
    <row r="215" spans="1:9" ht="29.25" x14ac:dyDescent="0.25">
      <c r="A215" s="46">
        <v>49</v>
      </c>
      <c r="C215" s="42" t="s">
        <v>137</v>
      </c>
      <c r="D215" s="141">
        <v>29688</v>
      </c>
      <c r="E215" s="102"/>
    </row>
    <row r="216" spans="1:9" x14ac:dyDescent="0.25">
      <c r="B216" s="47">
        <v>1</v>
      </c>
      <c r="C216" s="47" t="s">
        <v>80</v>
      </c>
      <c r="D216" s="54"/>
      <c r="E216" s="102"/>
    </row>
    <row r="217" spans="1:9" x14ac:dyDescent="0.25">
      <c r="B217" s="47">
        <v>2</v>
      </c>
      <c r="C217" s="47" t="s">
        <v>136</v>
      </c>
      <c r="D217" s="54"/>
      <c r="E217" s="102"/>
    </row>
    <row r="218" spans="1:9" x14ac:dyDescent="0.25">
      <c r="C218" s="42"/>
      <c r="D218" s="54"/>
      <c r="E218" s="102"/>
    </row>
    <row r="219" spans="1:9" ht="29.25" x14ac:dyDescent="0.25">
      <c r="A219" s="46">
        <v>50</v>
      </c>
      <c r="C219" s="42" t="s">
        <v>79</v>
      </c>
      <c r="D219" s="94">
        <v>86640</v>
      </c>
      <c r="E219" s="150"/>
    </row>
    <row r="220" spans="1:9" x14ac:dyDescent="0.25">
      <c r="B220" s="47">
        <v>1</v>
      </c>
      <c r="C220" s="47" t="s">
        <v>138</v>
      </c>
      <c r="D220" s="54">
        <v>2706</v>
      </c>
      <c r="E220" s="102"/>
    </row>
    <row r="221" spans="1:9" x14ac:dyDescent="0.25">
      <c r="B221" s="47">
        <v>2</v>
      </c>
      <c r="C221" s="47" t="s">
        <v>139</v>
      </c>
      <c r="D221" s="54">
        <v>1926</v>
      </c>
      <c r="E221" s="102"/>
    </row>
    <row r="222" spans="1:9" x14ac:dyDescent="0.25">
      <c r="B222" s="47">
        <v>3</v>
      </c>
      <c r="C222" s="47" t="s">
        <v>140</v>
      </c>
      <c r="D222" s="54">
        <v>3060</v>
      </c>
      <c r="E222" s="102"/>
    </row>
    <row r="223" spans="1:9" x14ac:dyDescent="0.25">
      <c r="B223" s="47">
        <v>4</v>
      </c>
      <c r="C223" s="47" t="s">
        <v>81</v>
      </c>
      <c r="D223" s="54">
        <v>5952</v>
      </c>
      <c r="E223" s="102"/>
    </row>
    <row r="224" spans="1:9" x14ac:dyDescent="0.25">
      <c r="B224" s="47">
        <v>5</v>
      </c>
      <c r="C224" s="47" t="s">
        <v>82</v>
      </c>
      <c r="D224" s="54">
        <v>13410</v>
      </c>
      <c r="E224" s="102"/>
    </row>
    <row r="225" spans="1:5" x14ac:dyDescent="0.25">
      <c r="B225" s="47">
        <v>6</v>
      </c>
      <c r="C225" s="47" t="s">
        <v>83</v>
      </c>
      <c r="D225" s="54">
        <v>2352</v>
      </c>
      <c r="E225" s="102"/>
    </row>
    <row r="226" spans="1:5" x14ac:dyDescent="0.25">
      <c r="B226" s="47">
        <v>7</v>
      </c>
      <c r="C226" s="47" t="s">
        <v>84</v>
      </c>
      <c r="D226" s="54">
        <v>4086</v>
      </c>
      <c r="E226" s="102"/>
    </row>
    <row r="227" spans="1:5" x14ac:dyDescent="0.25">
      <c r="B227" s="47">
        <v>8</v>
      </c>
      <c r="C227" s="47" t="s">
        <v>85</v>
      </c>
      <c r="D227" s="54">
        <v>540</v>
      </c>
      <c r="E227" s="102"/>
    </row>
    <row r="228" spans="1:5" x14ac:dyDescent="0.25">
      <c r="B228" s="47">
        <v>9</v>
      </c>
      <c r="C228" s="36" t="s">
        <v>143</v>
      </c>
      <c r="D228" s="47">
        <v>4608</v>
      </c>
      <c r="E228" s="102"/>
    </row>
    <row r="229" spans="1:5" x14ac:dyDescent="0.25">
      <c r="B229" s="47">
        <v>10</v>
      </c>
      <c r="C229" s="47" t="s">
        <v>86</v>
      </c>
      <c r="D229" s="54">
        <v>48000</v>
      </c>
      <c r="E229" s="102"/>
    </row>
    <row r="230" spans="1:5" x14ac:dyDescent="0.25">
      <c r="C230" s="143" t="s">
        <v>174</v>
      </c>
      <c r="D230" s="54"/>
      <c r="E230" s="102"/>
    </row>
    <row r="231" spans="1:5" x14ac:dyDescent="0.25">
      <c r="C231" s="47"/>
      <c r="D231" s="54"/>
      <c r="E231" s="102"/>
    </row>
    <row r="232" spans="1:5" x14ac:dyDescent="0.25">
      <c r="A232" s="46">
        <v>51</v>
      </c>
      <c r="C232" s="30" t="s">
        <v>87</v>
      </c>
      <c r="D232" s="94">
        <v>1968</v>
      </c>
      <c r="E232" s="102"/>
    </row>
    <row r="233" spans="1:5" x14ac:dyDescent="0.25">
      <c r="C233" s="30"/>
      <c r="D233" s="94"/>
      <c r="E233" s="102"/>
    </row>
    <row r="234" spans="1:5" x14ac:dyDescent="0.25">
      <c r="B234" s="107" t="s">
        <v>162</v>
      </c>
      <c r="C234" s="157"/>
      <c r="D234" s="158"/>
      <c r="E234" s="102"/>
    </row>
    <row r="235" spans="1:5" x14ac:dyDescent="0.25">
      <c r="C235" s="47"/>
      <c r="D235" s="54"/>
      <c r="E235" s="102"/>
    </row>
    <row r="236" spans="1:5" ht="29.25" x14ac:dyDescent="0.25">
      <c r="A236" s="46">
        <v>52</v>
      </c>
      <c r="C236" s="42" t="s">
        <v>95</v>
      </c>
      <c r="D236" s="94"/>
      <c r="E236" s="102"/>
    </row>
    <row r="237" spans="1:5" x14ac:dyDescent="0.25">
      <c r="B237" s="47">
        <v>1</v>
      </c>
      <c r="C237" s="47" t="s">
        <v>88</v>
      </c>
      <c r="D237" s="168" t="s">
        <v>177</v>
      </c>
    </row>
    <row r="238" spans="1:5" x14ac:dyDescent="0.25">
      <c r="B238" s="47">
        <v>2</v>
      </c>
      <c r="C238" s="47" t="s">
        <v>89</v>
      </c>
      <c r="D238" s="136" t="s">
        <v>175</v>
      </c>
    </row>
    <row r="239" spans="1:5" x14ac:dyDescent="0.25">
      <c r="B239" s="47">
        <v>3</v>
      </c>
      <c r="C239" s="47" t="s">
        <v>90</v>
      </c>
      <c r="D239" s="168" t="s">
        <v>176</v>
      </c>
    </row>
    <row r="240" spans="1:5" x14ac:dyDescent="0.25">
      <c r="B240" s="47">
        <v>4</v>
      </c>
      <c r="C240" s="47" t="s">
        <v>91</v>
      </c>
      <c r="D240" s="47" t="s">
        <v>5</v>
      </c>
      <c r="E240" s="102"/>
    </row>
    <row r="241" spans="1:5" x14ac:dyDescent="0.25">
      <c r="B241" s="47">
        <v>5</v>
      </c>
      <c r="C241" s="47" t="s">
        <v>92</v>
      </c>
      <c r="D241" s="151"/>
      <c r="E241" s="102"/>
    </row>
    <row r="242" spans="1:5" x14ac:dyDescent="0.25">
      <c r="C242" s="142" t="s">
        <v>93</v>
      </c>
      <c r="D242" s="151"/>
      <c r="E242" s="102"/>
    </row>
    <row r="243" spans="1:5" x14ac:dyDescent="0.25">
      <c r="C243" s="47"/>
      <c r="D243" s="54"/>
      <c r="E243" s="102"/>
    </row>
    <row r="244" spans="1:5" ht="29.25" x14ac:dyDescent="0.25">
      <c r="A244" s="46">
        <v>53</v>
      </c>
      <c r="C244" s="42" t="s">
        <v>96</v>
      </c>
      <c r="D244" s="94"/>
      <c r="E244" s="102"/>
    </row>
    <row r="245" spans="1:5" x14ac:dyDescent="0.25">
      <c r="B245" s="47">
        <v>1</v>
      </c>
      <c r="C245" s="47" t="s">
        <v>94</v>
      </c>
      <c r="D245" s="168" t="s">
        <v>179</v>
      </c>
    </row>
    <row r="246" spans="1:5" x14ac:dyDescent="0.25">
      <c r="B246" s="47">
        <v>2</v>
      </c>
      <c r="C246" s="47" t="s">
        <v>97</v>
      </c>
      <c r="D246" s="136" t="s">
        <v>180</v>
      </c>
    </row>
    <row r="247" spans="1:5" x14ac:dyDescent="0.25">
      <c r="B247" s="47">
        <v>3</v>
      </c>
      <c r="C247" s="47" t="s">
        <v>98</v>
      </c>
      <c r="D247" s="168" t="s">
        <v>181</v>
      </c>
    </row>
    <row r="248" spans="1:5" x14ac:dyDescent="0.25">
      <c r="B248" s="47">
        <v>4</v>
      </c>
      <c r="C248" s="47" t="s">
        <v>99</v>
      </c>
      <c r="D248" s="168" t="s">
        <v>182</v>
      </c>
    </row>
    <row r="249" spans="1:5" x14ac:dyDescent="0.25">
      <c r="B249" s="47">
        <v>5</v>
      </c>
      <c r="C249" s="47" t="s">
        <v>100</v>
      </c>
      <c r="D249" s="136" t="s">
        <v>182</v>
      </c>
    </row>
    <row r="250" spans="1:5" x14ac:dyDescent="0.25">
      <c r="B250" s="47">
        <v>6</v>
      </c>
      <c r="C250" s="47" t="s">
        <v>101</v>
      </c>
      <c r="D250" s="168" t="s">
        <v>178</v>
      </c>
    </row>
    <row r="251" spans="1:5" x14ac:dyDescent="0.25">
      <c r="B251" s="47">
        <v>7</v>
      </c>
      <c r="C251" s="47" t="s">
        <v>103</v>
      </c>
      <c r="D251" s="168" t="s">
        <v>175</v>
      </c>
    </row>
    <row r="252" spans="1:5" x14ac:dyDescent="0.25">
      <c r="B252" s="47">
        <v>8</v>
      </c>
      <c r="C252" s="47" t="s">
        <v>102</v>
      </c>
      <c r="D252" s="136"/>
    </row>
    <row r="253" spans="1:5" x14ac:dyDescent="0.25">
      <c r="B253" s="47">
        <v>9</v>
      </c>
      <c r="C253" s="47" t="s">
        <v>104</v>
      </c>
      <c r="D253" s="168"/>
    </row>
    <row r="254" spans="1:5" x14ac:dyDescent="0.25">
      <c r="B254" s="47">
        <v>10</v>
      </c>
      <c r="C254" s="47" t="s">
        <v>105</v>
      </c>
      <c r="D254" s="168"/>
    </row>
    <row r="255" spans="1:5" x14ac:dyDescent="0.25">
      <c r="B255" s="47">
        <v>11</v>
      </c>
      <c r="C255" s="47" t="s">
        <v>92</v>
      </c>
      <c r="D255" s="137"/>
      <c r="E255" s="102"/>
    </row>
    <row r="256" spans="1:5" x14ac:dyDescent="0.25">
      <c r="C256" s="143" t="s">
        <v>106</v>
      </c>
      <c r="D256" s="54"/>
      <c r="E256" s="102"/>
    </row>
    <row r="257" spans="1:7" x14ac:dyDescent="0.25">
      <c r="C257" s="143"/>
      <c r="D257" s="54"/>
      <c r="E257" s="102"/>
    </row>
    <row r="258" spans="1:7" x14ac:dyDescent="0.25">
      <c r="B258" s="107" t="s">
        <v>164</v>
      </c>
      <c r="C258" s="157"/>
      <c r="D258" s="158"/>
      <c r="E258" s="102"/>
    </row>
    <row r="259" spans="1:7" x14ac:dyDescent="0.25">
      <c r="C259" s="47"/>
      <c r="D259" s="54"/>
      <c r="E259" s="102"/>
    </row>
    <row r="260" spans="1:7" ht="29.25" x14ac:dyDescent="0.25">
      <c r="A260" s="46">
        <v>54</v>
      </c>
      <c r="B260" s="42"/>
      <c r="C260" s="42" t="s">
        <v>131</v>
      </c>
      <c r="D260" s="64">
        <v>3410</v>
      </c>
      <c r="E260" s="50"/>
      <c r="G260" s="49"/>
    </row>
    <row r="261" spans="1:7" x14ac:dyDescent="0.25">
      <c r="B261" s="42"/>
      <c r="C261" s="42"/>
      <c r="D261" s="64"/>
      <c r="E261" s="50"/>
      <c r="G261" s="49"/>
    </row>
    <row r="262" spans="1:7" ht="29.25" x14ac:dyDescent="0.25">
      <c r="A262" s="46">
        <v>55</v>
      </c>
      <c r="B262" s="42"/>
      <c r="C262" s="42" t="s">
        <v>132</v>
      </c>
      <c r="D262" s="62">
        <v>940</v>
      </c>
      <c r="E262" s="50"/>
      <c r="G262" s="49"/>
    </row>
    <row r="263" spans="1:7" x14ac:dyDescent="0.25">
      <c r="B263" s="42"/>
      <c r="C263" s="42"/>
      <c r="D263" s="64"/>
      <c r="E263" s="50"/>
      <c r="G263" s="49"/>
    </row>
    <row r="264" spans="1:7" ht="15" customHeight="1" x14ac:dyDescent="0.25">
      <c r="A264" s="46">
        <v>56</v>
      </c>
      <c r="B264" s="42"/>
      <c r="C264" s="42" t="s">
        <v>110</v>
      </c>
      <c r="D264" s="62">
        <v>290</v>
      </c>
      <c r="E264" s="50"/>
      <c r="G264" s="49"/>
    </row>
    <row r="265" spans="1:7" x14ac:dyDescent="0.25">
      <c r="B265" s="42"/>
      <c r="C265" s="42"/>
      <c r="D265" s="64"/>
      <c r="E265" s="50"/>
      <c r="G265" s="49"/>
    </row>
    <row r="266" spans="1:7" ht="15" customHeight="1" x14ac:dyDescent="0.25">
      <c r="A266" s="46">
        <v>57</v>
      </c>
      <c r="B266" s="42"/>
      <c r="C266" s="42" t="s">
        <v>107</v>
      </c>
      <c r="D266" s="64">
        <v>4032</v>
      </c>
      <c r="E266" s="50"/>
      <c r="G266" s="49"/>
    </row>
    <row r="267" spans="1:7" x14ac:dyDescent="0.25">
      <c r="B267" s="47">
        <v>1</v>
      </c>
      <c r="C267" s="47" t="s">
        <v>112</v>
      </c>
      <c r="D267" s="129">
        <v>3222</v>
      </c>
      <c r="E267" s="50"/>
      <c r="G267" s="49"/>
    </row>
    <row r="268" spans="1:7" x14ac:dyDescent="0.25">
      <c r="B268" s="47">
        <v>2</v>
      </c>
      <c r="C268" s="47" t="s">
        <v>113</v>
      </c>
      <c r="D268" s="129">
        <v>810</v>
      </c>
      <c r="E268" s="50"/>
      <c r="G268" s="49"/>
    </row>
    <row r="269" spans="1:7" x14ac:dyDescent="0.25">
      <c r="C269" s="47"/>
      <c r="D269" s="129"/>
      <c r="E269" s="50"/>
      <c r="G269" s="49"/>
    </row>
    <row r="270" spans="1:7" x14ac:dyDescent="0.25">
      <c r="A270" s="46">
        <v>58</v>
      </c>
      <c r="C270" s="42" t="s">
        <v>109</v>
      </c>
      <c r="D270" s="64">
        <v>420</v>
      </c>
      <c r="E270" s="50"/>
      <c r="G270" s="49"/>
    </row>
    <row r="271" spans="1:7" x14ac:dyDescent="0.25">
      <c r="C271" s="47"/>
      <c r="D271" s="129"/>
      <c r="E271" s="50"/>
      <c r="G271" s="49"/>
    </row>
    <row r="272" spans="1:7" x14ac:dyDescent="0.25">
      <c r="A272" s="46">
        <v>59</v>
      </c>
      <c r="C272" s="42" t="s">
        <v>133</v>
      </c>
      <c r="D272" s="62">
        <v>200</v>
      </c>
      <c r="E272" s="50"/>
      <c r="G272" s="49"/>
    </row>
    <row r="273" spans="1:7" x14ac:dyDescent="0.25">
      <c r="C273" s="47"/>
      <c r="D273" s="36"/>
      <c r="E273" s="50"/>
      <c r="G273" s="49"/>
    </row>
    <row r="274" spans="1:7" x14ac:dyDescent="0.25">
      <c r="A274" s="46">
        <v>60</v>
      </c>
      <c r="C274" s="42" t="s">
        <v>108</v>
      </c>
      <c r="D274" s="62">
        <v>860</v>
      </c>
      <c r="E274" s="50"/>
      <c r="G274" s="49"/>
    </row>
    <row r="275" spans="1:7" x14ac:dyDescent="0.25">
      <c r="C275" s="47"/>
      <c r="D275" s="129"/>
      <c r="E275" s="50"/>
      <c r="G275" s="49"/>
    </row>
    <row r="276" spans="1:7" x14ac:dyDescent="0.25">
      <c r="A276" s="46">
        <v>61</v>
      </c>
      <c r="C276" s="42" t="s">
        <v>111</v>
      </c>
      <c r="D276" s="64">
        <v>252</v>
      </c>
      <c r="E276" s="50"/>
      <c r="G276" s="49"/>
    </row>
    <row r="277" spans="1:7" x14ac:dyDescent="0.25">
      <c r="B277" s="47">
        <v>1</v>
      </c>
      <c r="C277" s="47" t="s">
        <v>114</v>
      </c>
      <c r="D277" s="129"/>
      <c r="E277" s="50"/>
      <c r="G277" s="49"/>
    </row>
    <row r="278" spans="1:7" x14ac:dyDescent="0.25">
      <c r="B278" s="47">
        <v>2</v>
      </c>
      <c r="C278" s="47" t="s">
        <v>115</v>
      </c>
      <c r="D278" s="129"/>
      <c r="E278" s="50"/>
      <c r="G278" s="49"/>
    </row>
    <row r="279" spans="1:7" x14ac:dyDescent="0.25">
      <c r="C279" s="47"/>
      <c r="D279" s="129"/>
      <c r="E279" s="50"/>
      <c r="G279" s="49"/>
    </row>
    <row r="280" spans="1:7" x14ac:dyDescent="0.25">
      <c r="E280" s="50"/>
      <c r="G280" s="49"/>
    </row>
    <row r="283" spans="1:7" x14ac:dyDescent="0.25">
      <c r="D283" s="42"/>
    </row>
  </sheetData>
  <autoFilter ref="A19:D19"/>
  <mergeCells count="4">
    <mergeCell ref="A8:C8"/>
    <mergeCell ref="A16:C16"/>
    <mergeCell ref="A5:C5"/>
    <mergeCell ref="A6:C6"/>
  </mergeCells>
  <phoneticPr fontId="23" type="noConversion"/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2 du DCE</vt:lpstr>
      <vt:lpstr>'Annexe 2 du DCE'!Zone_d_impression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maison</dc:creator>
  <cp:lastModifiedBy>PAYET HERMAND Maeva</cp:lastModifiedBy>
  <cp:lastPrinted>2021-10-20T14:40:32Z</cp:lastPrinted>
  <dcterms:created xsi:type="dcterms:W3CDTF">2016-11-04T21:14:22Z</dcterms:created>
  <dcterms:modified xsi:type="dcterms:W3CDTF">2026-01-14T15:02:21Z</dcterms:modified>
</cp:coreProperties>
</file>